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1_{4A1EACBD-35BF-4E26-9F50-E48C511E0884}" xr6:coauthVersionLast="47" xr6:coauthVersionMax="47" xr10:uidLastSave="{00000000-0000-0000-0000-000000000000}"/>
  <bookViews>
    <workbookView xWindow="28680" yWindow="-120" windowWidth="29040" windowHeight="18240" xr2:uid="{5A52396A-D865-4F7D-8ACB-ED82FE12B4AC}"/>
  </bookViews>
  <sheets>
    <sheet name="Sayfa1" sheetId="1" r:id="rId1"/>
    <sheet name="Sayfa5" sheetId="5" r:id="rId2"/>
    <sheet name="Sayfa2" sheetId="2" r:id="rId3"/>
    <sheet name="Sayfa3" sheetId="3" r:id="rId4"/>
    <sheet name="Sayfa4" sheetId="4" r:id="rId5"/>
  </sheets>
  <definedNames>
    <definedName name="_xlnm._FilterDatabase" localSheetId="3" hidden="1">Sayfa3!$E$1:$E$153</definedName>
    <definedName name="_xlnm.Print_Area" localSheetId="0">Sayfa1!$A$1:$AK$129</definedName>
    <definedName name="_xlnm.Print_Titles" localSheetId="0">Sayfa1!$1:$6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9" i="1" l="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7" i="1"/>
  <c r="O121" i="1"/>
  <c r="K128" i="1"/>
  <c r="K114" i="1"/>
  <c r="K84" i="1"/>
  <c r="K83" i="1"/>
  <c r="M8" i="1"/>
  <c r="K126" i="1"/>
  <c r="K125" i="1"/>
  <c r="K86" i="1"/>
  <c r="K87" i="1"/>
  <c r="K88" i="1"/>
  <c r="K89" i="1"/>
  <c r="K90" i="1"/>
  <c r="G2" i="5"/>
  <c r="G5" i="5"/>
  <c r="G7" i="5"/>
  <c r="G8" i="5"/>
  <c r="G9" i="5"/>
  <c r="G14" i="5"/>
  <c r="G17" i="5"/>
  <c r="G19" i="5"/>
  <c r="G20" i="5"/>
  <c r="G21" i="5"/>
  <c r="G26" i="5"/>
  <c r="G29" i="5"/>
  <c r="G31" i="5"/>
  <c r="G32" i="5"/>
  <c r="G33" i="5"/>
  <c r="G38" i="5"/>
  <c r="G41" i="5"/>
  <c r="G43" i="5"/>
  <c r="G44" i="5"/>
  <c r="G45" i="5"/>
  <c r="G50" i="5"/>
  <c r="G53" i="5"/>
  <c r="G55" i="5"/>
  <c r="G56" i="5"/>
  <c r="G57" i="5"/>
  <c r="G62" i="5"/>
  <c r="G65" i="5"/>
  <c r="G67" i="5"/>
  <c r="G68" i="5"/>
  <c r="G69" i="5"/>
  <c r="G74" i="5"/>
  <c r="G77" i="5"/>
  <c r="G78" i="5"/>
  <c r="G79" i="5"/>
  <c r="G80" i="5"/>
  <c r="G81" i="5"/>
  <c r="G86" i="5"/>
  <c r="G87" i="5"/>
  <c r="G89" i="5"/>
  <c r="G90" i="5"/>
  <c r="G91" i="5"/>
  <c r="G92" i="5"/>
  <c r="G93" i="5"/>
  <c r="G98" i="5"/>
  <c r="G99" i="5"/>
  <c r="G101" i="5"/>
  <c r="G102" i="5"/>
  <c r="G103" i="5"/>
  <c r="G104" i="5"/>
  <c r="G105" i="5"/>
  <c r="G110" i="5"/>
  <c r="G111" i="5"/>
  <c r="G113" i="5"/>
  <c r="G114" i="5"/>
  <c r="G115" i="5"/>
  <c r="G116" i="5"/>
  <c r="G117" i="5"/>
  <c r="G122" i="5"/>
  <c r="E78" i="5"/>
  <c r="E79" i="5"/>
  <c r="E80" i="5"/>
  <c r="E81" i="5"/>
  <c r="E82" i="5"/>
  <c r="G82" i="5" s="1"/>
  <c r="E83" i="5"/>
  <c r="G83" i="5" s="1"/>
  <c r="E84" i="5"/>
  <c r="G84" i="5" s="1"/>
  <c r="E85" i="5"/>
  <c r="G85" i="5" s="1"/>
  <c r="E86" i="5"/>
  <c r="E87" i="5"/>
  <c r="E88" i="5"/>
  <c r="G88" i="5" s="1"/>
  <c r="E89" i="5"/>
  <c r="E90" i="5"/>
  <c r="E91" i="5"/>
  <c r="E92" i="5"/>
  <c r="E93" i="5"/>
  <c r="E94" i="5"/>
  <c r="G94" i="5" s="1"/>
  <c r="E95" i="5"/>
  <c r="G95" i="5" s="1"/>
  <c r="E96" i="5"/>
  <c r="G96" i="5" s="1"/>
  <c r="E97" i="5"/>
  <c r="G97" i="5" s="1"/>
  <c r="E98" i="5"/>
  <c r="E99" i="5"/>
  <c r="E100" i="5"/>
  <c r="G100" i="5" s="1"/>
  <c r="E101" i="5"/>
  <c r="E102" i="5"/>
  <c r="E103" i="5"/>
  <c r="E104" i="5"/>
  <c r="E105" i="5"/>
  <c r="E106" i="5"/>
  <c r="G106" i="5" s="1"/>
  <c r="E107" i="5"/>
  <c r="G107" i="5" s="1"/>
  <c r="E108" i="5"/>
  <c r="G108" i="5" s="1"/>
  <c r="E109" i="5"/>
  <c r="G109" i="5" s="1"/>
  <c r="E110" i="5"/>
  <c r="E111" i="5"/>
  <c r="E112" i="5"/>
  <c r="G112" i="5" s="1"/>
  <c r="E113" i="5"/>
  <c r="E114" i="5"/>
  <c r="E115" i="5"/>
  <c r="E116" i="5"/>
  <c r="E117" i="5"/>
  <c r="E118" i="5"/>
  <c r="G118" i="5" s="1"/>
  <c r="E119" i="5"/>
  <c r="G119" i="5" s="1"/>
  <c r="E120" i="5"/>
  <c r="G120" i="5" s="1"/>
  <c r="E121" i="5"/>
  <c r="G121" i="5" s="1"/>
  <c r="E122" i="5"/>
  <c r="E2" i="5"/>
  <c r="E3" i="5"/>
  <c r="G3" i="5" s="1"/>
  <c r="E4" i="5"/>
  <c r="G4" i="5" s="1"/>
  <c r="E5" i="5"/>
  <c r="E6" i="5"/>
  <c r="G6" i="5" s="1"/>
  <c r="E7" i="5"/>
  <c r="E8" i="5"/>
  <c r="E9" i="5"/>
  <c r="E10" i="5"/>
  <c r="G10" i="5" s="1"/>
  <c r="E11" i="5"/>
  <c r="G11" i="5" s="1"/>
  <c r="E12" i="5"/>
  <c r="G12" i="5" s="1"/>
  <c r="E13" i="5"/>
  <c r="G13" i="5" s="1"/>
  <c r="E14" i="5"/>
  <c r="E15" i="5"/>
  <c r="G15" i="5" s="1"/>
  <c r="E16" i="5"/>
  <c r="G16" i="5" s="1"/>
  <c r="E17" i="5"/>
  <c r="E18" i="5"/>
  <c r="G18" i="5" s="1"/>
  <c r="E19" i="5"/>
  <c r="E20" i="5"/>
  <c r="E21" i="5"/>
  <c r="E22" i="5"/>
  <c r="G22" i="5" s="1"/>
  <c r="E23" i="5"/>
  <c r="G23" i="5" s="1"/>
  <c r="E24" i="5"/>
  <c r="G24" i="5" s="1"/>
  <c r="E25" i="5"/>
  <c r="G25" i="5" s="1"/>
  <c r="E26" i="5"/>
  <c r="E27" i="5"/>
  <c r="G27" i="5" s="1"/>
  <c r="E28" i="5"/>
  <c r="G28" i="5" s="1"/>
  <c r="E29" i="5"/>
  <c r="E30" i="5"/>
  <c r="G30" i="5" s="1"/>
  <c r="E31" i="5"/>
  <c r="E32" i="5"/>
  <c r="E33" i="5"/>
  <c r="E34" i="5"/>
  <c r="G34" i="5" s="1"/>
  <c r="E35" i="5"/>
  <c r="G35" i="5" s="1"/>
  <c r="E36" i="5"/>
  <c r="G36" i="5" s="1"/>
  <c r="E37" i="5"/>
  <c r="G37" i="5" s="1"/>
  <c r="E38" i="5"/>
  <c r="E39" i="5"/>
  <c r="G39" i="5" s="1"/>
  <c r="E40" i="5"/>
  <c r="G40" i="5" s="1"/>
  <c r="E41" i="5"/>
  <c r="E42" i="5"/>
  <c r="G42" i="5" s="1"/>
  <c r="E43" i="5"/>
  <c r="E44" i="5"/>
  <c r="E45" i="5"/>
  <c r="E46" i="5"/>
  <c r="G46" i="5" s="1"/>
  <c r="E47" i="5"/>
  <c r="G47" i="5" s="1"/>
  <c r="E48" i="5"/>
  <c r="G48" i="5" s="1"/>
  <c r="E49" i="5"/>
  <c r="G49" i="5" s="1"/>
  <c r="E50" i="5"/>
  <c r="E51" i="5"/>
  <c r="G51" i="5" s="1"/>
  <c r="E52" i="5"/>
  <c r="G52" i="5" s="1"/>
  <c r="E53" i="5"/>
  <c r="E54" i="5"/>
  <c r="G54" i="5" s="1"/>
  <c r="E55" i="5"/>
  <c r="E56" i="5"/>
  <c r="E57" i="5"/>
  <c r="E58" i="5"/>
  <c r="G58" i="5" s="1"/>
  <c r="E59" i="5"/>
  <c r="G59" i="5" s="1"/>
  <c r="E60" i="5"/>
  <c r="G60" i="5" s="1"/>
  <c r="E61" i="5"/>
  <c r="G61" i="5" s="1"/>
  <c r="E62" i="5"/>
  <c r="E63" i="5"/>
  <c r="G63" i="5" s="1"/>
  <c r="E64" i="5"/>
  <c r="G64" i="5" s="1"/>
  <c r="E65" i="5"/>
  <c r="E66" i="5"/>
  <c r="G66" i="5" s="1"/>
  <c r="E67" i="5"/>
  <c r="E68" i="5"/>
  <c r="E69" i="5"/>
  <c r="E70" i="5"/>
  <c r="G70" i="5" s="1"/>
  <c r="E71" i="5"/>
  <c r="G71" i="5" s="1"/>
  <c r="E72" i="5"/>
  <c r="G72" i="5" s="1"/>
  <c r="E73" i="5"/>
  <c r="G73" i="5" s="1"/>
  <c r="E74" i="5"/>
  <c r="E75" i="5"/>
  <c r="G75" i="5" s="1"/>
  <c r="E76" i="5"/>
  <c r="G76" i="5" s="1"/>
  <c r="E77" i="5"/>
  <c r="E1" i="5"/>
  <c r="G1" i="5" s="1"/>
  <c r="O109" i="1"/>
  <c r="O112" i="1"/>
  <c r="O116" i="1"/>
  <c r="O119" i="1"/>
  <c r="O122" i="1"/>
  <c r="O126" i="1"/>
  <c r="O95" i="1"/>
  <c r="O98" i="1"/>
  <c r="O117" i="1"/>
  <c r="O96" i="1"/>
  <c r="O123" i="1"/>
  <c r="O108" i="1"/>
  <c r="O104" i="1"/>
  <c r="O87" i="1"/>
  <c r="O100" i="1"/>
  <c r="O105" i="1"/>
  <c r="O106" i="1"/>
  <c r="O33" i="1"/>
  <c r="O48" i="1"/>
  <c r="O47" i="1"/>
  <c r="O50" i="1"/>
  <c r="O53" i="1"/>
  <c r="O59" i="1"/>
  <c r="O63" i="1"/>
  <c r="O67" i="1"/>
  <c r="O68" i="1"/>
  <c r="O69" i="1"/>
  <c r="O70" i="1"/>
  <c r="O72" i="1"/>
  <c r="O73" i="1"/>
  <c r="O74" i="1"/>
  <c r="O64" i="1"/>
  <c r="O54" i="1"/>
  <c r="O52" i="1"/>
  <c r="O38" i="1"/>
  <c r="O66" i="1"/>
  <c r="O21" i="1"/>
  <c r="O55" i="1"/>
  <c r="O45" i="1"/>
  <c r="O36" i="1"/>
  <c r="O90" i="1"/>
  <c r="O97" i="1"/>
  <c r="O101" i="1"/>
  <c r="O102" i="1"/>
  <c r="O113" i="1"/>
  <c r="O120" i="1"/>
  <c r="O127" i="1"/>
  <c r="O77" i="1"/>
  <c r="O78" i="1"/>
  <c r="O10" i="1"/>
  <c r="O11" i="1"/>
  <c r="O13" i="1"/>
  <c r="O16" i="1"/>
  <c r="O17" i="1"/>
  <c r="O18" i="1"/>
  <c r="O22" i="1"/>
  <c r="O23" i="1"/>
  <c r="O25" i="1"/>
  <c r="O26" i="1"/>
  <c r="O32" i="1"/>
  <c r="O34" i="1"/>
  <c r="O35" i="1"/>
  <c r="O41" i="1"/>
  <c r="O43" i="1"/>
  <c r="O92" i="1"/>
  <c r="O94" i="1"/>
  <c r="O99" i="1"/>
  <c r="O107" i="1"/>
  <c r="O110" i="1"/>
  <c r="O111" i="1"/>
  <c r="O118" i="1"/>
  <c r="O124" i="1"/>
  <c r="O125" i="1"/>
  <c r="O79" i="1"/>
  <c r="O80" i="1"/>
  <c r="O81" i="1"/>
  <c r="O7" i="1"/>
  <c r="O30" i="1"/>
  <c r="O28" i="1"/>
  <c r="O15" i="1"/>
  <c r="O46" i="1"/>
  <c r="O76" i="1"/>
  <c r="O9" i="1"/>
  <c r="O20" i="1"/>
  <c r="O31" i="1"/>
  <c r="O12" i="1"/>
  <c r="O44" i="1"/>
  <c r="O29" i="1"/>
  <c r="O75" i="1"/>
  <c r="O27" i="1"/>
  <c r="O40" i="1"/>
  <c r="O19" i="1"/>
  <c r="O24" i="1"/>
  <c r="O93" i="1"/>
  <c r="M86" i="1"/>
  <c r="M88" i="1"/>
  <c r="M89" i="1"/>
  <c r="M93" i="1"/>
  <c r="M100" i="1"/>
  <c r="M105" i="1"/>
  <c r="M106" i="1"/>
  <c r="M109" i="1"/>
  <c r="M112" i="1"/>
  <c r="M116" i="1"/>
  <c r="M119" i="1"/>
  <c r="M122" i="1"/>
  <c r="M126" i="1"/>
  <c r="M95" i="1"/>
  <c r="M98" i="1"/>
  <c r="M117" i="1"/>
  <c r="M96" i="1"/>
  <c r="M123" i="1"/>
  <c r="M108" i="1"/>
  <c r="M104" i="1"/>
  <c r="M87" i="1"/>
  <c r="M84" i="1"/>
  <c r="M82" i="1"/>
  <c r="K93" i="1"/>
  <c r="K100" i="1"/>
  <c r="K105" i="1"/>
  <c r="K106" i="1"/>
  <c r="K109" i="1"/>
  <c r="K112" i="1"/>
  <c r="K119" i="1"/>
  <c r="K122" i="1"/>
  <c r="K95" i="1"/>
  <c r="K98" i="1"/>
  <c r="K117" i="1"/>
  <c r="K96" i="1"/>
  <c r="K123" i="1"/>
  <c r="K108" i="1"/>
  <c r="K104" i="1"/>
  <c r="K82" i="1"/>
  <c r="L129" i="1"/>
  <c r="X24" i="1"/>
  <c r="M24" i="1"/>
  <c r="K24" i="1"/>
  <c r="X19" i="1"/>
  <c r="M19" i="1"/>
  <c r="K19" i="1"/>
  <c r="X40" i="1"/>
  <c r="M40" i="1"/>
  <c r="K40" i="1"/>
  <c r="X27" i="1"/>
  <c r="K27" i="1"/>
  <c r="X75" i="1"/>
  <c r="K75" i="1"/>
  <c r="X29" i="1"/>
  <c r="K29" i="1"/>
  <c r="X44" i="1"/>
  <c r="M44" i="1"/>
  <c r="K44" i="1"/>
  <c r="X12" i="1"/>
  <c r="M12" i="1"/>
  <c r="K12" i="1"/>
  <c r="X31" i="1"/>
  <c r="K31" i="1"/>
  <c r="X20" i="1"/>
  <c r="M20" i="1"/>
  <c r="K20" i="1"/>
  <c r="X9" i="1"/>
  <c r="M9" i="1"/>
  <c r="K9" i="1"/>
  <c r="X76" i="1"/>
  <c r="M76" i="1"/>
  <c r="K76" i="1"/>
  <c r="X46" i="1"/>
  <c r="M46" i="1"/>
  <c r="K46" i="1"/>
  <c r="X15" i="1"/>
  <c r="M15" i="1"/>
  <c r="K15" i="1"/>
  <c r="X28" i="1"/>
  <c r="M28" i="1"/>
  <c r="K28" i="1"/>
  <c r="X30" i="1"/>
  <c r="M30" i="1"/>
  <c r="K30" i="1"/>
  <c r="X7" i="1"/>
  <c r="K7" i="1"/>
  <c r="K129" i="1" s="1"/>
  <c r="X81" i="1"/>
  <c r="M81" i="1"/>
  <c r="K81" i="1"/>
  <c r="X80" i="1"/>
  <c r="M80" i="1"/>
  <c r="K80" i="1"/>
  <c r="X79" i="1"/>
  <c r="M79" i="1"/>
  <c r="K79" i="1"/>
  <c r="X125" i="1"/>
  <c r="M125" i="1"/>
  <c r="X124" i="1"/>
  <c r="M124" i="1"/>
  <c r="K124" i="1"/>
  <c r="X118" i="1"/>
  <c r="M118" i="1"/>
  <c r="K118" i="1"/>
  <c r="X111" i="1"/>
  <c r="M111" i="1"/>
  <c r="K111" i="1"/>
  <c r="X110" i="1"/>
  <c r="M110" i="1"/>
  <c r="K110" i="1"/>
  <c r="X107" i="1"/>
  <c r="M107" i="1"/>
  <c r="K107" i="1"/>
  <c r="X99" i="1"/>
  <c r="M99" i="1"/>
  <c r="K99" i="1"/>
  <c r="X94" i="1"/>
  <c r="M94" i="1"/>
  <c r="K94" i="1"/>
  <c r="X92" i="1"/>
  <c r="M92" i="1"/>
  <c r="K92" i="1"/>
  <c r="X43" i="1"/>
  <c r="M43" i="1"/>
  <c r="K43" i="1"/>
  <c r="X41" i="1"/>
  <c r="M41" i="1"/>
  <c r="K41" i="1"/>
  <c r="X35" i="1"/>
  <c r="M35" i="1"/>
  <c r="K35" i="1"/>
  <c r="X34" i="1"/>
  <c r="M34" i="1"/>
  <c r="K34" i="1"/>
  <c r="X32" i="1"/>
  <c r="M32" i="1"/>
  <c r="K32" i="1"/>
  <c r="X26" i="1"/>
  <c r="M26" i="1"/>
  <c r="K26" i="1"/>
  <c r="X25" i="1"/>
  <c r="M25" i="1"/>
  <c r="K25" i="1"/>
  <c r="X23" i="1"/>
  <c r="M23" i="1"/>
  <c r="K23" i="1"/>
  <c r="X22" i="1"/>
  <c r="M22" i="1"/>
  <c r="K22" i="1"/>
  <c r="X18" i="1"/>
  <c r="M18" i="1"/>
  <c r="K18" i="1"/>
  <c r="X17" i="1"/>
  <c r="M17" i="1"/>
  <c r="K17" i="1"/>
  <c r="X16" i="1"/>
  <c r="M16" i="1"/>
  <c r="K16" i="1"/>
  <c r="X13" i="1"/>
  <c r="M13" i="1"/>
  <c r="K13" i="1"/>
  <c r="X11" i="1"/>
  <c r="M11" i="1"/>
  <c r="K11" i="1"/>
  <c r="X10" i="1"/>
  <c r="M10" i="1"/>
  <c r="K10" i="1"/>
  <c r="X8" i="1"/>
  <c r="K8" i="1"/>
  <c r="X71" i="1"/>
  <c r="X65" i="1"/>
  <c r="X60" i="1"/>
  <c r="M60" i="1"/>
  <c r="X78" i="1"/>
  <c r="M78" i="1"/>
  <c r="K78" i="1"/>
  <c r="X77" i="1"/>
  <c r="K77" i="1"/>
  <c r="X115" i="1"/>
  <c r="K115" i="1"/>
  <c r="X127" i="1"/>
  <c r="M127" i="1"/>
  <c r="K127" i="1"/>
  <c r="X120" i="1"/>
  <c r="T120" i="1"/>
  <c r="M120" i="1"/>
  <c r="K120" i="1"/>
  <c r="X113" i="1"/>
  <c r="M113" i="1"/>
  <c r="K113" i="1"/>
  <c r="X102" i="1"/>
  <c r="X101" i="1"/>
  <c r="M101" i="1"/>
  <c r="K101" i="1"/>
  <c r="X97" i="1"/>
  <c r="X90" i="1"/>
  <c r="X36" i="1"/>
  <c r="K36" i="1"/>
  <c r="X45" i="1"/>
  <c r="X55" i="1"/>
  <c r="X21" i="1"/>
  <c r="X66" i="1"/>
  <c r="X38" i="1"/>
  <c r="M38" i="1"/>
  <c r="K38" i="1"/>
  <c r="X52" i="1"/>
  <c r="M52" i="1"/>
  <c r="K52" i="1"/>
  <c r="X54" i="1"/>
  <c r="M54" i="1"/>
  <c r="K54" i="1"/>
  <c r="X14" i="1"/>
  <c r="K14" i="1"/>
  <c r="X37" i="1"/>
  <c r="K37" i="1"/>
  <c r="X62" i="1"/>
  <c r="K62" i="1"/>
  <c r="X61" i="1"/>
  <c r="K61" i="1"/>
  <c r="X64" i="1"/>
  <c r="K64" i="1"/>
  <c r="X57" i="1"/>
  <c r="K57" i="1"/>
  <c r="X51" i="1"/>
  <c r="M51" i="1"/>
  <c r="K51" i="1"/>
  <c r="X58" i="1"/>
  <c r="K58" i="1"/>
  <c r="X49" i="1"/>
  <c r="K49" i="1"/>
  <c r="X74" i="1"/>
  <c r="K74" i="1"/>
  <c r="X73" i="1"/>
  <c r="K73" i="1"/>
  <c r="X72" i="1"/>
  <c r="M72" i="1"/>
  <c r="K72" i="1"/>
  <c r="X70" i="1"/>
  <c r="K70" i="1"/>
  <c r="X69" i="1"/>
  <c r="K69" i="1"/>
  <c r="X68" i="1"/>
  <c r="K68" i="1"/>
  <c r="X67" i="1"/>
  <c r="M67" i="1"/>
  <c r="K67" i="1"/>
  <c r="X63" i="1"/>
  <c r="K63" i="1"/>
  <c r="X59" i="1"/>
  <c r="M59" i="1"/>
  <c r="K59" i="1"/>
  <c r="X56" i="1"/>
  <c r="K56" i="1"/>
  <c r="X53" i="1"/>
  <c r="K53" i="1"/>
  <c r="X50" i="1"/>
  <c r="K50" i="1"/>
  <c r="X47" i="1"/>
  <c r="K47" i="1"/>
  <c r="X48" i="1"/>
  <c r="K48" i="1"/>
  <c r="X42" i="1"/>
  <c r="K42" i="1"/>
  <c r="X39" i="1"/>
  <c r="K39" i="1"/>
  <c r="X33" i="1"/>
  <c r="K33" i="1"/>
  <c r="X87" i="1"/>
  <c r="X104" i="1"/>
  <c r="X117" i="1"/>
  <c r="X98" i="1"/>
  <c r="X95" i="1"/>
  <c r="X126" i="1"/>
  <c r="X122" i="1"/>
  <c r="X116" i="1"/>
  <c r="X112" i="1"/>
  <c r="X109" i="1"/>
  <c r="X88" i="1"/>
  <c r="M83" i="1"/>
  <c r="V129" i="1"/>
  <c r="W129" i="1"/>
  <c r="U129" i="1"/>
  <c r="X129" i="1" s="1"/>
  <c r="C128" i="3"/>
  <c r="B145" i="3"/>
  <c r="B128" i="3"/>
  <c r="A128" i="3"/>
  <c r="D9" i="3"/>
  <c r="E9" i="3" s="1"/>
  <c r="D10" i="3"/>
  <c r="E10" i="3" s="1"/>
  <c r="D11" i="3"/>
  <c r="E11" i="3"/>
  <c r="D12" i="3"/>
  <c r="E12" i="3" s="1"/>
  <c r="D13" i="3"/>
  <c r="E13" i="3" s="1"/>
  <c r="D14" i="3"/>
  <c r="E14" i="3"/>
  <c r="D15" i="3"/>
  <c r="E15" i="3" s="1"/>
  <c r="D16" i="3"/>
  <c r="E16" i="3" s="1"/>
  <c r="D17" i="3"/>
  <c r="E17" i="3"/>
  <c r="D18" i="3"/>
  <c r="E18" i="3" s="1"/>
  <c r="D19" i="3"/>
  <c r="E19" i="3" s="1"/>
  <c r="D20" i="3"/>
  <c r="E20" i="3"/>
  <c r="D21" i="3"/>
  <c r="E21" i="3" s="1"/>
  <c r="D22" i="3"/>
  <c r="E22" i="3" s="1"/>
  <c r="D23" i="3"/>
  <c r="E23" i="3"/>
  <c r="D24" i="3"/>
  <c r="E24" i="3" s="1"/>
  <c r="D25" i="3"/>
  <c r="E25" i="3" s="1"/>
  <c r="D26" i="3"/>
  <c r="E26" i="3"/>
  <c r="D27" i="3"/>
  <c r="E27" i="3" s="1"/>
  <c r="D28" i="3"/>
  <c r="E28" i="3" s="1"/>
  <c r="D29" i="3"/>
  <c r="E29" i="3"/>
  <c r="D30" i="3"/>
  <c r="E30" i="3" s="1"/>
  <c r="D31" i="3"/>
  <c r="E31" i="3" s="1"/>
  <c r="D32" i="3"/>
  <c r="E32" i="3"/>
  <c r="D33" i="3"/>
  <c r="E33" i="3" s="1"/>
  <c r="D34" i="3"/>
  <c r="E34" i="3" s="1"/>
  <c r="D35" i="3"/>
  <c r="E35" i="3"/>
  <c r="D36" i="3"/>
  <c r="E36" i="3" s="1"/>
  <c r="D37" i="3"/>
  <c r="E37" i="3" s="1"/>
  <c r="D38" i="3"/>
  <c r="E38" i="3"/>
  <c r="D39" i="3"/>
  <c r="E39" i="3" s="1"/>
  <c r="D40" i="3"/>
  <c r="E40" i="3" s="1"/>
  <c r="D41" i="3"/>
  <c r="E41" i="3"/>
  <c r="D42" i="3"/>
  <c r="E42" i="3" s="1"/>
  <c r="D43" i="3"/>
  <c r="E43" i="3" s="1"/>
  <c r="D44" i="3"/>
  <c r="E44" i="3"/>
  <c r="D45" i="3"/>
  <c r="E45" i="3" s="1"/>
  <c r="D46" i="3"/>
  <c r="E46" i="3" s="1"/>
  <c r="D47" i="3"/>
  <c r="E47" i="3"/>
  <c r="D48" i="3"/>
  <c r="E48" i="3" s="1"/>
  <c r="D49" i="3"/>
  <c r="E49" i="3" s="1"/>
  <c r="D50" i="3"/>
  <c r="E50" i="3"/>
  <c r="D51" i="3"/>
  <c r="E51" i="3" s="1"/>
  <c r="D52" i="3"/>
  <c r="E52" i="3" s="1"/>
  <c r="D53" i="3"/>
  <c r="E53" i="3"/>
  <c r="D54" i="3"/>
  <c r="E54" i="3" s="1"/>
  <c r="D55" i="3"/>
  <c r="E55" i="3" s="1"/>
  <c r="D56" i="3"/>
  <c r="E56" i="3"/>
  <c r="D57" i="3"/>
  <c r="E57" i="3" s="1"/>
  <c r="D58" i="3"/>
  <c r="E58" i="3" s="1"/>
  <c r="D59" i="3"/>
  <c r="E59" i="3"/>
  <c r="D60" i="3"/>
  <c r="E60" i="3" s="1"/>
  <c r="D61" i="3"/>
  <c r="E61" i="3" s="1"/>
  <c r="D62" i="3"/>
  <c r="E62" i="3"/>
  <c r="D63" i="3"/>
  <c r="E63" i="3" s="1"/>
  <c r="D64" i="3"/>
  <c r="E64" i="3" s="1"/>
  <c r="D65" i="3"/>
  <c r="E65" i="3"/>
  <c r="D66" i="3"/>
  <c r="E66" i="3" s="1"/>
  <c r="D67" i="3"/>
  <c r="E67" i="3" s="1"/>
  <c r="D68" i="3"/>
  <c r="E68" i="3"/>
  <c r="D69" i="3"/>
  <c r="E69" i="3" s="1"/>
  <c r="D70" i="3"/>
  <c r="E70" i="3" s="1"/>
  <c r="D71" i="3"/>
  <c r="E71" i="3"/>
  <c r="D72" i="3"/>
  <c r="E72" i="3" s="1"/>
  <c r="D73" i="3"/>
  <c r="E73" i="3" s="1"/>
  <c r="D74" i="3"/>
  <c r="E74" i="3"/>
  <c r="D75" i="3"/>
  <c r="E75" i="3" s="1"/>
  <c r="D76" i="3"/>
  <c r="E76" i="3" s="1"/>
  <c r="D77" i="3"/>
  <c r="E77" i="3"/>
  <c r="D78" i="3"/>
  <c r="E78" i="3" s="1"/>
  <c r="D79" i="3"/>
  <c r="E79" i="3" s="1"/>
  <c r="D80" i="3"/>
  <c r="E80" i="3"/>
  <c r="D81" i="3"/>
  <c r="E81" i="3" s="1"/>
  <c r="D82" i="3"/>
  <c r="E82" i="3" s="1"/>
  <c r="D83" i="3"/>
  <c r="E83" i="3"/>
  <c r="D84" i="3"/>
  <c r="E84" i="3" s="1"/>
  <c r="D85" i="3"/>
  <c r="E85" i="3" s="1"/>
  <c r="D86" i="3"/>
  <c r="E86" i="3"/>
  <c r="D87" i="3"/>
  <c r="E87" i="3" s="1"/>
  <c r="D88" i="3"/>
  <c r="E88" i="3" s="1"/>
  <c r="D89" i="3"/>
  <c r="E89" i="3"/>
  <c r="D90" i="3"/>
  <c r="E90" i="3" s="1"/>
  <c r="D91" i="3"/>
  <c r="E91" i="3" s="1"/>
  <c r="D92" i="3"/>
  <c r="E92" i="3"/>
  <c r="D93" i="3"/>
  <c r="E93" i="3" s="1"/>
  <c r="D94" i="3"/>
  <c r="E94" i="3" s="1"/>
  <c r="D95" i="3"/>
  <c r="E95" i="3"/>
  <c r="D96" i="3"/>
  <c r="E96" i="3" s="1"/>
  <c r="D97" i="3"/>
  <c r="E97" i="3" s="1"/>
  <c r="D98" i="3"/>
  <c r="E98" i="3"/>
  <c r="D99" i="3"/>
  <c r="E99" i="3" s="1"/>
  <c r="D100" i="3"/>
  <c r="E100" i="3" s="1"/>
  <c r="D101" i="3"/>
  <c r="E101" i="3"/>
  <c r="D102" i="3"/>
  <c r="E102" i="3" s="1"/>
  <c r="D103" i="3"/>
  <c r="E103" i="3" s="1"/>
  <c r="D104" i="3"/>
  <c r="E104" i="3"/>
  <c r="D105" i="3"/>
  <c r="E105" i="3" s="1"/>
  <c r="D106" i="3"/>
  <c r="E106" i="3" s="1"/>
  <c r="D107" i="3"/>
  <c r="E107" i="3"/>
  <c r="D108" i="3"/>
  <c r="E108" i="3" s="1"/>
  <c r="D109" i="3"/>
  <c r="E109" i="3" s="1"/>
  <c r="D110" i="3"/>
  <c r="E110" i="3"/>
  <c r="D111" i="3"/>
  <c r="E111" i="3" s="1"/>
  <c r="D112" i="3"/>
  <c r="E112" i="3" s="1"/>
  <c r="D113" i="3"/>
  <c r="E113" i="3"/>
  <c r="D114" i="3"/>
  <c r="E114" i="3" s="1"/>
  <c r="D115" i="3"/>
  <c r="E115" i="3" s="1"/>
  <c r="D116" i="3"/>
  <c r="E116" i="3"/>
  <c r="D117" i="3"/>
  <c r="E117" i="3" s="1"/>
  <c r="D118" i="3"/>
  <c r="E118" i="3" s="1"/>
  <c r="D119" i="3"/>
  <c r="E119" i="3"/>
  <c r="D120" i="3"/>
  <c r="E120" i="3" s="1"/>
  <c r="D121" i="3"/>
  <c r="E121" i="3" s="1"/>
  <c r="D122" i="3"/>
  <c r="E122" i="3"/>
  <c r="D123" i="3"/>
  <c r="E123" i="3" s="1"/>
  <c r="D124" i="3"/>
  <c r="E124" i="3" s="1"/>
  <c r="D125" i="3"/>
  <c r="E125" i="3"/>
  <c r="D126" i="3"/>
  <c r="E126" i="3" s="1"/>
  <c r="D8" i="3"/>
  <c r="E8" i="3" s="1"/>
  <c r="G26" i="2"/>
  <c r="G36" i="2"/>
  <c r="G37" i="2"/>
  <c r="G55" i="2"/>
  <c r="G57" i="2"/>
  <c r="G58" i="2"/>
  <c r="G68" i="2"/>
  <c r="G69" i="2"/>
  <c r="G71" i="2"/>
  <c r="G72" i="2"/>
  <c r="G74" i="2"/>
  <c r="G84" i="2"/>
  <c r="G90" i="2"/>
  <c r="G100" i="2"/>
  <c r="G101" i="2"/>
  <c r="G103" i="2"/>
  <c r="G122" i="2"/>
  <c r="F9" i="2"/>
  <c r="G9" i="2" s="1"/>
  <c r="F10" i="2"/>
  <c r="G10" i="2" s="1"/>
  <c r="F11" i="2"/>
  <c r="G11" i="2" s="1"/>
  <c r="F12" i="2"/>
  <c r="G12" i="2"/>
  <c r="F13" i="2"/>
  <c r="G13" i="2" s="1"/>
  <c r="F14" i="2"/>
  <c r="G14" i="2" s="1"/>
  <c r="F15" i="2"/>
  <c r="G15" i="2"/>
  <c r="F16" i="2"/>
  <c r="G16" i="2" s="1"/>
  <c r="F17" i="2"/>
  <c r="G17" i="2" s="1"/>
  <c r="F18" i="2"/>
  <c r="G18" i="2"/>
  <c r="F19" i="2"/>
  <c r="G19" i="2" s="1"/>
  <c r="F20" i="2"/>
  <c r="G20" i="2" s="1"/>
  <c r="F21" i="2"/>
  <c r="G21" i="2" s="1"/>
  <c r="F22" i="2"/>
  <c r="G22" i="2"/>
  <c r="F23" i="2"/>
  <c r="G23" i="2" s="1"/>
  <c r="F24" i="2"/>
  <c r="G24" i="2" s="1"/>
  <c r="F25" i="2"/>
  <c r="G25" i="2" s="1"/>
  <c r="F26" i="2"/>
  <c r="F27" i="2"/>
  <c r="G27" i="2"/>
  <c r="F28" i="2"/>
  <c r="G28" i="2" s="1"/>
  <c r="F29" i="2"/>
  <c r="G29" i="2" s="1"/>
  <c r="F30" i="2"/>
  <c r="G30" i="2"/>
  <c r="F31" i="2"/>
  <c r="G31" i="2" s="1"/>
  <c r="F32" i="2"/>
  <c r="G32" i="2" s="1"/>
  <c r="F33" i="2"/>
  <c r="G33" i="2"/>
  <c r="F34" i="2"/>
  <c r="G34" i="2" s="1"/>
  <c r="F35" i="2"/>
  <c r="G35" i="2" s="1"/>
  <c r="F36" i="2"/>
  <c r="F37" i="2"/>
  <c r="F38" i="2"/>
  <c r="G38" i="2" s="1"/>
  <c r="F39" i="2"/>
  <c r="G39" i="2" s="1"/>
  <c r="F40" i="2"/>
  <c r="G40" i="2" s="1"/>
  <c r="F41" i="2"/>
  <c r="G41" i="2" s="1"/>
  <c r="F42" i="2"/>
  <c r="G42" i="2" s="1"/>
  <c r="F43" i="2"/>
  <c r="G43" i="2" s="1"/>
  <c r="F44" i="2"/>
  <c r="G44" i="2" s="1"/>
  <c r="F45" i="2"/>
  <c r="G45" i="2"/>
  <c r="F46" i="2"/>
  <c r="G46" i="2" s="1"/>
  <c r="F47" i="2"/>
  <c r="G47" i="2" s="1"/>
  <c r="F48" i="2"/>
  <c r="G48" i="2"/>
  <c r="F49" i="2"/>
  <c r="G49" i="2" s="1"/>
  <c r="F50" i="2"/>
  <c r="G50" i="2" s="1"/>
  <c r="F51" i="2"/>
  <c r="G51" i="2"/>
  <c r="F52" i="2"/>
  <c r="G52" i="2" s="1"/>
  <c r="F53" i="2"/>
  <c r="G53" i="2" s="1"/>
  <c r="F54" i="2"/>
  <c r="G54" i="2" s="1"/>
  <c r="F55" i="2"/>
  <c r="F56" i="2"/>
  <c r="G56" i="2" s="1"/>
  <c r="F57" i="2"/>
  <c r="F58" i="2"/>
  <c r="F59" i="2"/>
  <c r="G59" i="2" s="1"/>
  <c r="F60" i="2"/>
  <c r="G60" i="2"/>
  <c r="F61" i="2"/>
  <c r="G61" i="2" s="1"/>
  <c r="F62" i="2"/>
  <c r="G62" i="2" s="1"/>
  <c r="F63" i="2"/>
  <c r="G63" i="2"/>
  <c r="F64" i="2"/>
  <c r="G64" i="2" s="1"/>
  <c r="F65" i="2"/>
  <c r="G65" i="2" s="1"/>
  <c r="F66" i="2"/>
  <c r="G66" i="2"/>
  <c r="F67" i="2"/>
  <c r="G67" i="2" s="1"/>
  <c r="F68" i="2"/>
  <c r="F69" i="2"/>
  <c r="F70" i="2"/>
  <c r="G70" i="2"/>
  <c r="F71" i="2"/>
  <c r="F72" i="2"/>
  <c r="F73" i="2"/>
  <c r="G73" i="2" s="1"/>
  <c r="F74" i="2"/>
  <c r="F75" i="2"/>
  <c r="G75" i="2"/>
  <c r="F76" i="2"/>
  <c r="G76" i="2" s="1"/>
  <c r="F77" i="2"/>
  <c r="G77" i="2" s="1"/>
  <c r="F78" i="2"/>
  <c r="G78" i="2"/>
  <c r="F79" i="2"/>
  <c r="G79" i="2" s="1"/>
  <c r="F80" i="2"/>
  <c r="G80" i="2" s="1"/>
  <c r="F81" i="2"/>
  <c r="G81" i="2"/>
  <c r="F82" i="2"/>
  <c r="G82" i="2" s="1"/>
  <c r="F83" i="2"/>
  <c r="G83" i="2" s="1"/>
  <c r="F84" i="2"/>
  <c r="F85" i="2"/>
  <c r="G85" i="2" s="1"/>
  <c r="F86" i="2"/>
  <c r="G86" i="2" s="1"/>
  <c r="F87" i="2"/>
  <c r="G87" i="2" s="1"/>
  <c r="F88" i="2"/>
  <c r="G88" i="2" s="1"/>
  <c r="F89" i="2"/>
  <c r="G89" i="2" s="1"/>
  <c r="F90" i="2"/>
  <c r="F91" i="2"/>
  <c r="G91" i="2" s="1"/>
  <c r="F92" i="2"/>
  <c r="G92" i="2" s="1"/>
  <c r="F93" i="2"/>
  <c r="G93" i="2"/>
  <c r="F94" i="2"/>
  <c r="G94" i="2" s="1"/>
  <c r="F95" i="2"/>
  <c r="G95" i="2" s="1"/>
  <c r="F96" i="2"/>
  <c r="G96" i="2"/>
  <c r="F97" i="2"/>
  <c r="G97" i="2" s="1"/>
  <c r="F98" i="2"/>
  <c r="G98" i="2" s="1"/>
  <c r="F99" i="2"/>
  <c r="G99" i="2"/>
  <c r="F100" i="2"/>
  <c r="F101" i="2"/>
  <c r="F102" i="2"/>
  <c r="G102" i="2" s="1"/>
  <c r="F103" i="2"/>
  <c r="F104" i="2"/>
  <c r="G104" i="2" s="1"/>
  <c r="F105" i="2"/>
  <c r="G105" i="2" s="1"/>
  <c r="F106" i="2"/>
  <c r="G106" i="2" s="1"/>
  <c r="F107" i="2"/>
  <c r="G107" i="2" s="1"/>
  <c r="F108" i="2"/>
  <c r="G108" i="2"/>
  <c r="F109" i="2"/>
  <c r="G109" i="2" s="1"/>
  <c r="F110" i="2"/>
  <c r="G110" i="2" s="1"/>
  <c r="F111" i="2"/>
  <c r="G111" i="2"/>
  <c r="F112" i="2"/>
  <c r="G112" i="2" s="1"/>
  <c r="F113" i="2"/>
  <c r="G113" i="2" s="1"/>
  <c r="F114" i="2"/>
  <c r="G114" i="2"/>
  <c r="F115" i="2"/>
  <c r="G115" i="2" s="1"/>
  <c r="F116" i="2"/>
  <c r="G116" i="2" s="1"/>
  <c r="F117" i="2"/>
  <c r="G117" i="2" s="1"/>
  <c r="F118" i="2"/>
  <c r="G118" i="2"/>
  <c r="F119" i="2"/>
  <c r="G119" i="2" s="1"/>
  <c r="F120" i="2"/>
  <c r="G120" i="2" s="1"/>
  <c r="F121" i="2"/>
  <c r="G121" i="2" s="1"/>
  <c r="F122" i="2"/>
  <c r="F123" i="2"/>
  <c r="G123" i="2"/>
  <c r="F124" i="2"/>
  <c r="G124" i="2" s="1"/>
  <c r="F125" i="2"/>
  <c r="G125" i="2" s="1"/>
  <c r="F126" i="2"/>
  <c r="G126" i="2"/>
  <c r="F8" i="2"/>
  <c r="G8" i="2" s="1"/>
  <c r="E128" i="2"/>
  <c r="B128" i="2"/>
  <c r="A128" i="2"/>
  <c r="N129" i="1"/>
  <c r="Q129" i="1"/>
  <c r="R129" i="1"/>
  <c r="I129" i="1"/>
  <c r="P8" i="1"/>
  <c r="S8" i="1"/>
  <c r="S129" i="1" s="1"/>
  <c r="P129" i="1"/>
  <c r="K85" i="1"/>
  <c r="M85" i="1"/>
  <c r="J129" i="1"/>
  <c r="O8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PERFECT PC1</author>
  </authors>
  <commentList>
    <comment ref="H133" authorId="0" shapeId="0" xr:uid="{F19EE163-D2FD-4DD6-88D9-1A696F304F64}">
      <text>
        <r>
          <rPr>
            <b/>
            <sz val="8"/>
            <color indexed="81"/>
            <rFont val="Tahoma"/>
            <family val="2"/>
            <charset val="162"/>
          </rPr>
          <t>PERFECT PC1:</t>
        </r>
        <r>
          <rPr>
            <sz val="8"/>
            <color indexed="81"/>
            <rFont val="Tahoma"/>
            <family val="2"/>
            <charset val="162"/>
          </rPr>
          <t xml:space="preserve">
</t>
        </r>
      </text>
    </comment>
  </commentList>
</comments>
</file>

<file path=xl/sharedStrings.xml><?xml version="1.0" encoding="utf-8"?>
<sst xmlns="http://schemas.openxmlformats.org/spreadsheetml/2006/main" count="1689" uniqueCount="341">
  <si>
    <t>SIRA 
NO</t>
  </si>
  <si>
    <t>İLÇE</t>
  </si>
  <si>
    <t>UZAKLIK</t>
  </si>
  <si>
    <t>MÜDÜRLÜĞE</t>
  </si>
  <si>
    <t>BAĞLI İLÇEYE</t>
  </si>
  <si>
    <t>BELEDİYE SINIR</t>
  </si>
  <si>
    <t>BÜYÜKŞEHİR
BELEDİYE SINIRI
İÇİNDE</t>
  </si>
  <si>
    <t>BELEDİYE SINIRI
İÇİNDE</t>
  </si>
  <si>
    <t>ALAN</t>
  </si>
  <si>
    <t>BİRİMİN
TOPLAM ALANI</t>
  </si>
  <si>
    <t>DIŞ/
KENAR
/İÇ</t>
  </si>
  <si>
    <t>KADASTRO YAPIM 
YÖNTEMİ</t>
  </si>
  <si>
    <t>KADASTRO YAPIM YILI</t>
  </si>
  <si>
    <t>KOORDİNAT SİSTEMİ</t>
  </si>
  <si>
    <t>UYGULANAN KANUN</t>
  </si>
  <si>
    <t>PAFTA</t>
  </si>
  <si>
    <t>ADEDİ</t>
  </si>
  <si>
    <t>İMAR</t>
  </si>
  <si>
    <t>İMAR PLANI</t>
  </si>
  <si>
    <t>(KM)</t>
  </si>
  <si>
    <t>E/H</t>
  </si>
  <si>
    <t>(ADET)</t>
  </si>
  <si>
    <t>DÖNÜM</t>
  </si>
  <si>
    <t>D/K/İ</t>
  </si>
  <si>
    <t>(V/Y)</t>
  </si>
  <si>
    <t>(E/H)</t>
  </si>
  <si>
    <t>Kontrol Mühendisi</t>
  </si>
  <si>
    <t>…./…./….</t>
  </si>
  <si>
    <t>…./…./……</t>
  </si>
  <si>
    <t>Bölge Müdürü</t>
  </si>
  <si>
    <t>KADASTRO GÜNCELLEME 
ALANI
…………
Köyü
…………
Mah .</t>
  </si>
  <si>
    <t>BELDE</t>
  </si>
  <si>
    <t>Kadastro Müdürü</t>
  </si>
  <si>
    <t>Toplam Alan</t>
  </si>
  <si>
    <t>TOPLAM</t>
  </si>
  <si>
    <t xml:space="preserve">
KADASTRO YÖNÜYLE 
İŞLEME TABİ PARSEL SAYISI</t>
  </si>
  <si>
    <t xml:space="preserve">KADASTRO YÖNÜYLE 
İŞLEME TABİ KISMIN ALANI </t>
  </si>
  <si>
    <t xml:space="preserve">                                                                                                  3402/ 22-A 
YAPILACAK
PARSEL SAYISI</t>
  </si>
  <si>
    <t>GEÇİCİ
KOORDİNATLI
PARSEL SAYISI</t>
  </si>
  <si>
    <t>PARSEL SAYISI VE ORANLARI</t>
  </si>
  <si>
    <t xml:space="preserve">                                                                                                  İYİLEŞTİRME
DÖNÜŞÜM YAPILACAK
PARSEL SAYISI</t>
  </si>
  <si>
    <t xml:space="preserve">                                      3402/EK 1 YAPILACAK
PARSEL SAYISI                                                                              </t>
  </si>
  <si>
    <t>GEÇİCİ KOORDİNATLI
PARSELLER TOPLAM ALANI</t>
  </si>
  <si>
    <t>ORAN (%)</t>
  </si>
  <si>
    <t>İHALEYE ÇIKILACAK               TOPLAM ALAN
(21-22+23)</t>
  </si>
  <si>
    <t>YAPI YOĞUNLUĞU</t>
  </si>
  <si>
    <t xml:space="preserve"> İHALEYE ÇIKILACAK             TOPLAM PARSEL SAYISI (12+14+16-17+18)</t>
  </si>
  <si>
    <t xml:space="preserve">
BELİRTİLMEK
İSTENEN DİĞER
HUSUSLAR</t>
  </si>
  <si>
    <t>Birimde kadastro güncelleme çalışması planlanması durumunda bu cetvel düzenlenecektir.</t>
  </si>
  <si>
    <t>1-</t>
  </si>
  <si>
    <t>2-</t>
  </si>
  <si>
    <t>3-</t>
  </si>
  <si>
    <t>Birimdeki tescilli yapılı parsel sayısı/Birimdeki toplam parsel sayısı oranı(% olarak yazılacak) Küsuratlı olanlar üste tam sayıya yuvarlanacaktır.</t>
  </si>
  <si>
    <t>4-</t>
  </si>
  <si>
    <t>11+13+15 toplamı %100 olmalıdır.</t>
  </si>
  <si>
    <t>12, 14 ve 16 nolu kalemlerde ki parsel sayıları oranlarına göre hesaplanacaktır. Küsuratlı olanlar üste tam sayıya yuvarlanacaktır. 12+14+16 taplamı 10 numaralı kaleme eşit olmalıdır.</t>
  </si>
  <si>
    <t>E</t>
  </si>
  <si>
    <t>D</t>
  </si>
  <si>
    <t>Ç</t>
  </si>
  <si>
    <t>V</t>
  </si>
  <si>
    <t>Y</t>
  </si>
  <si>
    <t>ÜLKE</t>
  </si>
  <si>
    <t>A</t>
  </si>
  <si>
    <t>H</t>
  </si>
  <si>
    <t>F+K</t>
  </si>
  <si>
    <t>BATTALGAZİ</t>
  </si>
  <si>
    <t>HACIABDİ</t>
  </si>
  <si>
    <t>F</t>
  </si>
  <si>
    <t>LOKAL</t>
  </si>
  <si>
    <t>K</t>
  </si>
  <si>
    <t>KAVAKLIBAĞ</t>
  </si>
  <si>
    <t>NİYAZİ</t>
  </si>
  <si>
    <t>KIRÇUVAL</t>
  </si>
  <si>
    <t xml:space="preserve">E </t>
  </si>
  <si>
    <t>MUSTAFAPAŞA</t>
  </si>
  <si>
    <t>SÖĞÜT</t>
  </si>
  <si>
    <t>F-K</t>
  </si>
  <si>
    <t>SARAY</t>
  </si>
  <si>
    <t>SARICIOĞLU</t>
  </si>
  <si>
    <t>HİDAYET</t>
  </si>
  <si>
    <t>Ç-S</t>
  </si>
  <si>
    <t>BAHÇEBAŞI</t>
  </si>
  <si>
    <t>KÖSEHÖYÜK</t>
  </si>
  <si>
    <t>Ülke</t>
  </si>
  <si>
    <t>KORUCUK</t>
  </si>
  <si>
    <t>HACIYUSUFLAR</t>
  </si>
  <si>
    <t>MEVZİ</t>
  </si>
  <si>
    <t>HÜSEYİNBEY</t>
  </si>
  <si>
    <t>İZZETİYE</t>
  </si>
  <si>
    <t>KARATEPE</t>
  </si>
  <si>
    <t>KARAKÖY</t>
  </si>
  <si>
    <t>KEŞOLAR</t>
  </si>
  <si>
    <t>KÖPEKSİZ</t>
  </si>
  <si>
    <t>MERDİVENLER</t>
  </si>
  <si>
    <t>PELİTLİ</t>
  </si>
  <si>
    <t>SERİNTEPE</t>
  </si>
  <si>
    <t>TANIŞIK</t>
  </si>
  <si>
    <t>TOKLUCA</t>
  </si>
  <si>
    <t>A-K</t>
  </si>
  <si>
    <t>TOPTAŞ</t>
  </si>
  <si>
    <t>K-A</t>
  </si>
  <si>
    <t>TOYGAR</t>
  </si>
  <si>
    <t>ULUKÖY</t>
  </si>
  <si>
    <t>ÜNİVERSİTE</t>
  </si>
  <si>
    <t>YARIMCAHAN</t>
  </si>
  <si>
    <t>HİSARTEPE</t>
  </si>
  <si>
    <t>ŞİŞMAN</t>
  </si>
  <si>
    <t>toplulaştırma çalışması yapıldı.</t>
  </si>
  <si>
    <t>ÇOLAKOĞLU</t>
  </si>
  <si>
    <t>S</t>
  </si>
  <si>
    <t>KULUŞAĞI</t>
  </si>
  <si>
    <t xml:space="preserve">MEVZİ
</t>
  </si>
  <si>
    <t>KARAGÖZ</t>
  </si>
  <si>
    <t>Kısmi imar çalışması geçmişte yapıldı</t>
  </si>
  <si>
    <t>HATUNSUYU</t>
  </si>
  <si>
    <t>YEŞİLYURT</t>
  </si>
  <si>
    <t>AŞAĞIKÖY</t>
  </si>
  <si>
    <t>BİNDAL</t>
  </si>
  <si>
    <t>BOSTANBAŞI</t>
  </si>
  <si>
    <t>GRAFİK</t>
  </si>
  <si>
    <t>v</t>
  </si>
  <si>
    <t>ÇAVUŞOĞLU</t>
  </si>
  <si>
    <t>K-İ</t>
  </si>
  <si>
    <t>İLYAS</t>
  </si>
  <si>
    <t>İNÖNÜ</t>
  </si>
  <si>
    <t>KARAKAVAK</t>
  </si>
  <si>
    <t>KIRLANGIÇ</t>
  </si>
  <si>
    <t>MAHMUDU</t>
  </si>
  <si>
    <t>ÖNCÜ</t>
  </si>
  <si>
    <t xml:space="preserve">SÜTLÜCE </t>
  </si>
  <si>
    <t>G-K</t>
  </si>
  <si>
    <t>YAKINCA</t>
  </si>
  <si>
    <t>GRAFİK-LOKAL</t>
  </si>
  <si>
    <t>AŞAĞIBAĞLAR</t>
  </si>
  <si>
    <t>DURANLAR</t>
  </si>
  <si>
    <t>GÖZENE</t>
  </si>
  <si>
    <t>OLUKLU</t>
  </si>
  <si>
    <t>GEDİK</t>
  </si>
  <si>
    <t>TECDE</t>
  </si>
  <si>
    <t>KARAHAN</t>
  </si>
  <si>
    <t>İKİZCE</t>
  </si>
  <si>
    <t>ATALAR</t>
  </si>
  <si>
    <t>CAFANA</t>
  </si>
  <si>
    <t>GÖLPINAR</t>
  </si>
  <si>
    <t>HAMİDİYE</t>
  </si>
  <si>
    <t>ÜLKE-LOKAL</t>
  </si>
  <si>
    <t>HIROĞLU</t>
  </si>
  <si>
    <t>KONAK</t>
  </si>
  <si>
    <t>SALKONAK</t>
  </si>
  <si>
    <t>YALINKAYA</t>
  </si>
  <si>
    <t>KUYULU</t>
  </si>
  <si>
    <t>IŞIKLI</t>
  </si>
  <si>
    <t>SEYİTUŞAĞI</t>
  </si>
  <si>
    <t>KOYUNOĞLU</t>
  </si>
  <si>
    <t>YEŞİLTEPE</t>
  </si>
  <si>
    <t>DARENDE</t>
  </si>
  <si>
    <t>BALABAN</t>
  </si>
  <si>
    <t>ED-50</t>
  </si>
  <si>
    <t>YAZIHAN</t>
  </si>
  <si>
    <t>FETHİYE</t>
  </si>
  <si>
    <t>G</t>
  </si>
  <si>
    <t>KARACA</t>
  </si>
  <si>
    <t>AMBARCIK</t>
  </si>
  <si>
    <t xml:space="preserve">KALE </t>
  </si>
  <si>
    <t>DÜZTARLA</t>
  </si>
  <si>
    <t>EN_SON_07.11.2025.xls için Uyumluluk Raporu</t>
  </si>
  <si>
    <t>Çalıştırma tarihi: 6.11.2025 17:09</t>
  </si>
  <si>
    <t>Çalışma kitabını önceki bir dosya biçiminde kaydettiğinizde veya önceki bir Microsoft Excel sürümünde açtığınızda aşağıdaki özellikler kullanılamaz.</t>
  </si>
  <si>
    <t>Önemsiz bir güvenilirlik kaybı</t>
  </si>
  <si>
    <t>Yinelenme sayısı</t>
  </si>
  <si>
    <t>Sürüm</t>
  </si>
  <si>
    <t>Bu çalışma kitabındaki bazı hücreler veya stiller, seçili dosya biçiminde desteklenmeyen biçimlendirmeler içeriyor. Bu biçimler kullanılabilen en yakın biçime dönüştürülecek.</t>
  </si>
  <si>
    <t>Excel 97-2003</t>
  </si>
  <si>
    <t>SANCAKTAR</t>
  </si>
  <si>
    <t>MEVZİ-ED 50</t>
  </si>
  <si>
    <t>Kısmen 2003 ve öncesi imar uygulaması yapıldı</t>
  </si>
  <si>
    <t xml:space="preserve">ŞİFA </t>
  </si>
  <si>
    <t>UÇBAĞLAR</t>
  </si>
  <si>
    <t>230 parsel toplulaştırma işlemi görmüştür.</t>
  </si>
  <si>
    <t>Arazi Toplulaştırma çalışması yapılmıştır.</t>
  </si>
  <si>
    <t xml:space="preserve"> -</t>
  </si>
  <si>
    <t>ADAGÖREN</t>
  </si>
  <si>
    <t>AKPINAR</t>
  </si>
  <si>
    <t>ALACAKAPI</t>
  </si>
  <si>
    <t>ASLANBEY</t>
  </si>
  <si>
    <t>BALIKDERE</t>
  </si>
  <si>
    <t>BORAN</t>
  </si>
  <si>
    <t>BULGURU</t>
  </si>
  <si>
    <t>ÇÖŞNÜK</t>
  </si>
  <si>
    <t>DABAKHANE</t>
  </si>
  <si>
    <t>DOLAMANTEPE</t>
  </si>
  <si>
    <t>DÜZYOL</t>
  </si>
  <si>
    <t>HANIMINÇİFTLİĞİ</t>
  </si>
  <si>
    <t>HASIRCI</t>
  </si>
  <si>
    <t>İSMETİYE</t>
  </si>
  <si>
    <t>KADIÇAYIRI</t>
  </si>
  <si>
    <t>417 PARSELDE TOPLULAŞTIRMA ÇALIŞMASI YAPILDI</t>
  </si>
  <si>
    <t>ÇARMUZU</t>
  </si>
  <si>
    <t>ÇİLESİZ</t>
  </si>
  <si>
    <t>GÜNDÜZBEY</t>
  </si>
  <si>
    <t>KADİRUŞAĞI</t>
  </si>
  <si>
    <t>KAYNARCA</t>
  </si>
  <si>
    <t>KIRKPINAR</t>
  </si>
  <si>
    <t>ORTAKÖY</t>
  </si>
  <si>
    <t>UC</t>
  </si>
  <si>
    <t>ÜÇGÖZE</t>
  </si>
  <si>
    <t>PÜTÜRGE</t>
  </si>
  <si>
    <t>AĞALAR</t>
  </si>
  <si>
    <t>KÖYLÜ</t>
  </si>
  <si>
    <t>TAŞBAŞI</t>
  </si>
  <si>
    <t>AKÇADAĞ</t>
  </si>
  <si>
    <t>KÜLTÜR</t>
  </si>
  <si>
    <t xml:space="preserve">Ç
</t>
  </si>
  <si>
    <t>GÜLÜMUŞAĞI</t>
  </si>
  <si>
    <t>ERENLİ(BAHRİ)</t>
  </si>
  <si>
    <t>ÜLKE-MEVZİ</t>
  </si>
  <si>
    <t>BAHÇELİEVLER</t>
  </si>
  <si>
    <t>KARAKAŞÇİFTLİĞİ</t>
  </si>
  <si>
    <t>Daha evvel 379 parselde toplulaştırma çalışmaları yapıldı</t>
  </si>
  <si>
    <t>YENİKÖY-1</t>
  </si>
  <si>
    <t>Daha evvel 392 parselde toplulaştırma çalışmaları yapıldı</t>
  </si>
  <si>
    <t>AĞILYAZI</t>
  </si>
  <si>
    <t>F-A</t>
  </si>
  <si>
    <t>ÇAMURLU</t>
  </si>
  <si>
    <t>H.HALİLOĞLU</t>
  </si>
  <si>
    <t>ALİŞAR</t>
  </si>
  <si>
    <t>KAPIKAYA</t>
  </si>
  <si>
    <t>FIRINCI</t>
  </si>
  <si>
    <t>Daha evvel 629 parselde toplulaştırma yapıldı.</t>
  </si>
  <si>
    <t>YAYGIN</t>
  </si>
  <si>
    <t>ELMALI</t>
  </si>
  <si>
    <t>Daha evvel 203 parselde toplulaştırma çalışmaları yapıldı.</t>
  </si>
  <si>
    <t>İSKENDER</t>
  </si>
  <si>
    <t>CEVHERİZADE</t>
  </si>
  <si>
    <t>DERNEK</t>
  </si>
  <si>
    <t>birimde deprem öncesinde yaklasık 30m ye varan kayıklar mevcuttur.</t>
  </si>
  <si>
    <t>birimin tamamında pafta zemin uyumsuzlıukları mevcuttur.ayrıca 6 şubat depreminde deprem otelemesi nedeni ile etkikenen bir birimdir</t>
  </si>
  <si>
    <t>birimin tamamında pafta zemin uyumsuzlıukları mevcuttur. 6 şubat depreminde deprem otelemesi nedeni ile etkikenen bir birimdir</t>
  </si>
  <si>
    <t>pafta zemin uyumusuzluklarının olduğu ayrıca 6 şubat depreminde deprem otelemesi nedeni ile etkikenen bir birimdir.</t>
  </si>
  <si>
    <t>uygulama dısı parsellerde imar uygulaması yapılmıştır.Pafta zemin uyumusuzluklarının olduğu ayrıca 6 şubat depreminde deprem otelemesi nedeni ile etkilenen bir birimdir.</t>
  </si>
  <si>
    <t>Pafta zemin uyumusuzluklarının olduğu ayrıca 6 şubat depreminde deprem otelemesi nedeni ile kayıklıkların oluştuğu bir birimdir.</t>
  </si>
  <si>
    <t>6 şubat depremi ötelemesi nedeni ile kayıklıkların oluştuğu pafta zemin uyumunun bulunmadığı parseller uygulamaya alınmıştır.</t>
  </si>
  <si>
    <t>62 PARSELDE TOPLULAŞTIRMA ÇALIŞMASI YAPILDI.6 şubat depremi ötelemesi nedeni ile kayıklıkların oluştuğu pafta zemin uyumunun bulunmadığı parseller uygulamaya alınmıştır.</t>
  </si>
  <si>
    <t>Daha evvel 406 parselde toplulaştırma çalışmaları yapıldı.6 şubat depremi ötelemesi nedeni ile kayıklıkların oluştuğu pafta zemin uyumunun bulunmadığı parseller uygulamaya alınmıştır.</t>
  </si>
  <si>
    <t>568 PARSELDE TOPLULAŞTIRMA ÇALIŞMASI YAPILDI.6 şubat depremi ötelemesi nedeni ile kayıklıkların oluştuğu pafta zemin uyumunun bulunmadığı parseller uygulamaya alınmıştır.</t>
  </si>
  <si>
    <t>6 şubat depremi ötelemesi nedeni ile kayıklıkların oluştuğu pafta zemin uyumunun bulunmadığı parseller uygulamaya alınmıştır.Ayrıca deprem öncesinde birimin tamamında pafta zemin uyumsuzluğu mevcuttur.</t>
  </si>
  <si>
    <t>6 şubat depremi ötelemesi nedeni ile kayıklıkların oluştuğu pafta zemin uyumunun bulunmadığı parseller uygulamaya alınmıştır.Deprem öncesi kadastral altlıklarda ciddi şekilde pafta zemin uyumsuzlukları mevcuttur.</t>
  </si>
  <si>
    <t>Uygulama dışı parsellerde Arazi Toplulaştırma çalışması yapılmıştır.6 şubat depremi ötelemesi nedeni ile kayıklıkların oluştuğu pafta zemin uyumunun bulunmadığı parseller uygulamaya alınmıştır.</t>
  </si>
  <si>
    <t>uygulama dışı parsellerde Arazi Toplulaştırma çalışması yapılmıştır.6 şubat depremi ötelemesi nedeni ile kayıklıkların oluştuğu pafta zemin uyumunun bulunmadığı parseller uygulamaya alınmıştır.</t>
  </si>
  <si>
    <t>Kadastral altlıklarında parsellerde genel olarak kayıklıklar ve sınırlandırma hataları mevcuttur.</t>
  </si>
  <si>
    <t>Kısmı  yerleşim alanlarında imar mevcuttur.Arazi topllulaştırması yapıldı.6 şubat depremi ötelemesi nedeni ile kayıklıkların oluştuğu pafta zemin uyumunun bulunmadığı parseller uygulamaya alınmıştır.</t>
  </si>
  <si>
    <t>Birimin tamamında pafta zemin uyumsuzluklaı mevcuttur.Deprem nedeni ile 2022 ihale paketi yapılamadığı için çıkarılmıştır.</t>
  </si>
  <si>
    <t>242 parsel toplulaştırma işlemi görmüştür.6 şubat depremi ötelemesi nedeni ile kayıklıkların oluştuğu pafta zemin uyumunun bulunmadığı parseller uygulamaya alınmıştır.</t>
  </si>
  <si>
    <t>6 Şubat depreminde ötelemeler nedeni ile oluşan kayıklıklardan etkilenen bir birimdir.</t>
  </si>
  <si>
    <t>Deprem öncesi zemin ile uyumlu olsada deprem dönüşüm parametresi üretilemeyen farklı miktarda ve yönlerde zemin ötelemesi bulunan bir birimdir</t>
  </si>
  <si>
    <t>Kadastral altlıklar sayısal olmayıp zemin ile nokta konum hatası dışında uyumlu olduğu görülmüştür ayrıca 6 Şubat depreminde ötelemeler nedeni ile oluşan kayıklıklardan etkilenen bir birimdir.</t>
  </si>
  <si>
    <t>19 PARSELDE 3194 SY. İMAR KANUNU KAPSAMINDA 15. VE 16.
MADDE İLE 18. MADDE UYGULAMA ÇALIŞMALARI YAPILDI.6 şubat depremi ötelemesi nedeni ile kayıklıkların oluştuğu pafta zemin uyumunun bulunmadığı parseller uygulamaya alınmıştır. Megsiste 460 adet geçici koordinatlı parsel bulunmaktadır. 460 adet parselin 8 adeti daha önce kesin koordinatlı olup deprem dolayısıyla geçiciye alınarak iş yoğunluğu sebebiyle iyileştirme ve dönüştürme işlemi yapılamamıştır. 452 parsel yenileme paketine alınmıştır.</t>
  </si>
  <si>
    <t>35 PARSELDE 3194 SY. İMAR KANUNU KAPSAMINDA 15. VE 16.
MADDE İLE 18. MADDE UYGULAMA ÇALIŞMALARI YAPILDI.6 şubat depremi ötelemesi nedeni ile kayıklıkların oluştuğu pafta zemin uyumunun bulunmadığı parseller uygulamaya alınmıştır.Megsiste 993 adet geçici koordinatlı parsel bulunmaktadır. 993 adet parselin 35 adeti daha önce kesin koordinatlı olup deprem dolayısıyla geçiciye alınarak iş yoğunluğu sebebiyle iyileştirme ve dönüştürme işlemi yapılamamıştır. 958 parsel yenileme paketine alınmıştır.</t>
  </si>
  <si>
    <t xml:space="preserve">235 PARSELDE 3194 SY. İMAR KANUNU KAPSAMINDA 15. VE 16.MADDE İLE 18. MADDE UYGULAMA ÇALIŞMALARI YAPILDI.Pafta zemin uyumsuzluklarının yanı sıra deprem 6 şubat depreminde deprem otelemesi nedeni ile etkikenen bir birimdir. Megsiste 693 adet geçici koordinatlı parsel bulunmaktadır. 693 adet parselin 14 adeti daha önce kesin koordinatlı olup deprem dolayısıyla geçiciye alınarak iş yoğunluğu sebebiyle iyileştirme ve dönüştürme işlemi yapılamamıştır. 679 parsel yenileme paketine alınmıştır.
</t>
  </si>
  <si>
    <t>1363 PARSELDE 3194 SY. İMAR KANUNU KAPSAMINDA 15. VE 16.
MADDE İLE 18. MADDE UYGULAMA ÇALIŞMALARI YAPILDI.pafta zemin uyumusuzluklarının olduğu ayrıca 6 şubat depreminde deprem otelemesi nedeni ile etkikenen bir birimdir. Megsiste 1142 adet geçici koordinatlı parsel bulunmaktadır. 1142 adet parselin 1022 adeti daha önce kesin koordinatlı olup deprem dolayısıyla geçiciye alınarak iş yoğunluğu sebebiyle iyileştirme ve dönüştürme işlemi yapılamamıştır. 120 parsel yenileme paketine alınmıştır.</t>
  </si>
  <si>
    <t>353 PARSELDE 22/A UYGULAMASI 
517 PARSELDE 3194 SY. İMAR KANUNU KAPSAMINDA 15. VE 16.
MADDE İLE 18. MADDE UYGULAMA ÇALIŞMALARI YAPILDI.Pafta zemin uyumusuzluklarının olduğu ayrıca 6 şubat depreminde deprem otelemesi nedeni ile etkikenen bir birimdir. Megsiste 4184 adet geçici koordinatlı parsel bulunmaktadır. 4184 adet parselin 20 adeti daha önce kesin koordinatlı olup deprem dolayısıyla geçiciye alınarak iş yoğunluğu sebebiyle iyileştirme ve dönüştürme işlemi yapılamamıştır. 4164 parsel yenileme paketine alınmıştır.</t>
  </si>
  <si>
    <t>1603 PARSELDE 3194 SY. İMAR KANUNU KAPSAMINDA 15. VE 16.
MADDE İLE 18. MADDE UYGULAMA ÇALIŞMALARI YAPILDI.6 Şubat depreminde ötelemeler nedeni ile oluşan kayıklıklardan etkilenen bir birimdir. Megsiste 1064 adet geçici koordinatlı parsel bulunmaktadır. 1064 adet parselin 315 adeti daha önce kesin koordinatlı olup deprem dolayısıyla geçiciye alınarak iş yoğunluğu sebebiyle iyileştirme ve dönüştürme işlemi yapılamamıştır. 749 parsel yenileme paketine alınmıştır.</t>
  </si>
  <si>
    <t>333 PARSELDE 3194 SY. İMAR KANUNU KAPSAMINDA 15. VE 16.
MADDE İLE 18. MADDE UYGULAMA ÇALIŞMALARI YAPILDI. Megsiste 277 adet geçici koordinatlı parsel bulunmaktadır. 277 adet parselin 142 adeti daha önce kesin koordinatlı olup deprem dolayısıyla geçiciye alınarak iş yoğunluğu sebebiyle iyileştirme ve dönüştürme işlemi yapılamamıştır. 135 parsel yenileme paketine alınmıştır.</t>
  </si>
  <si>
    <t>130 PARSELDE TOPLULAŞTIRMA ÇALIŞMASI YAPILDI.Uygulamaya konu parsellerin tamamında pafta zemin uyumsuzluğu mevcuttur. Megsiste 471 adet geçici koordinatlı parsel bulunmaktadır. 471 adet parselin 126 adeti daha önce kesin koordinatlı olup deprem dolayısıyla geçiciye alınarak iş yoğunluğu sebebiyle iyileştirme ve dönüştürme işlemi yapılamamıştır. 345 parsel yenileme paketine alınmıştır.</t>
  </si>
  <si>
    <t>578 PARSELDE TOPLULAŞTIRMA ÇALIŞMASI YAPILDI. Megsiste 447 adet geçici koordinatlı parsel bulunmaktadır. 447 adet parselin 2 adeti daha önce kesin koordinatlı olup deprem dolayısıyla geçiciye alınarak iş yoğunluğu sebebiyle iyileştirme ve dönüştürme işlemi yapılamamıştır. 445 parsel yenileme paketine alınmıştır.</t>
  </si>
  <si>
    <t>452 PARSELDE İMAR UYGULAMASI YAPILDI
582 PARSELDE TOPLULAŞTIRMA ÇALIŞMASI YAPILDI. Megsiste 244 adet geçici koordinatlı parsel bulunmaktadır. 244 adet parselin 15 adeti daha önce kesin koordinatlı olup deprem dolayısıyla geçiciye alınarak iş yoğunluğu sebebiyle iyileştirme ve dönüştürme işlemi yapılamamıştır. 229 parsel yenileme paketine alınmıştır.</t>
  </si>
  <si>
    <t>309 PARSELDE 3194 SY. İMAR KANUNU KAPSAMINDA 15. VE 16.
MADDE İLE 18. MADDE UYGULAMA ÇALIŞMALARI YAPILDI. Megsiste 330 adet geçici koordinatlı parsel bulunmaktadır. 330 adet parselin 44 adeti daha önce kesin koordinatlı olup deprem dolayısıyla geçiciye alınarak iş yoğunluğu sebebiyle iyileştirme ve dönüştürme işlemi yapılamamıştır. 286 parsel yenileme paketine alınmıştır.</t>
  </si>
  <si>
    <t>317 PARSELDE 3194 SY. İMAR KANUNU KAPSAMINDA 15. VE 16.
MADDE İLE 18. MADDE UYGULAMA ÇALIŞMALARI YAPILDI. Megsiste 463 adet geçici koordinatlı parsel bulunmaktadır. 463 adet parselin 312 adeti daha önce kesin koordinatlı olup deprem dolayısıyla geçiciye alınarak iş yoğunluğu sebebiyle iyileştirme ve dönüştürme işlemi yapılamamıştır. 151 parsel yenileme paketine alınmıştır.</t>
  </si>
  <si>
    <t>3587 PARSELDE 3194 SY. İMAR KANUNU KAPSAMINDA 15. VE 16.
MADDE İLE 18. MADDE UYGULAMA ÇALIŞMALARI YAPILDI.
522 PARSELDE TOPLULAŞTIRMA ÇALIŞMASI YAPILDI.6 şubat depremi ötelemesi nedeni ile kayıklıkların oluştuğu pafta zemin uyumunun bulunmadığı parseller uygulamaya alınmıştır.Megsiste 3672 adet geçici koordinatlı parsel bulunmaktadır. 3672 adet parselin 2365 adeti daha önce kesin koordinatlı olup deprem dolayısıyla geçiciye alınarak iş yoğunluğu sebebiyle iyileştirme ve dönüştürme işlemi yapılamamıştır. 1307 parsel yenileme paketine alınmıştır.</t>
  </si>
  <si>
    <t>522 PARSELDE TOPLULAŞTIRMA ÇALIŞMASI YAPILDI. Megsiste 365 adet geçici koordinatlı parsel bulunmaktadır. 365 adet parselin 10 adeti daha önce kesin koordinatlı olup deprem dolayısıyla geçiciye alınarak iş yoğunluğu sebebiyle iyileştirme ve dönüştürme işlemi yapılamamıştır. 355 parsel yenileme paketine alınmıştır.</t>
  </si>
  <si>
    <t>163 PARSELDE 3194 SY. İMAR KANUNU KAPSAMINDA 15. VE 16.
MADDE İLE 18. MADDE UYGULAMA ÇALIŞMALARI YAPILDI. Megsiste 152 adet geçici koordinatlı parsel bulunmaktadır. 152 adet parselin 85 adeti daha önce kesin koordinatlı olup deprem dolayısıyla geçiciye alınarak iş yoğunluğu sebebiyle iyileştirme ve dönüştürme işlemi yapılamamıştır. 67 parsel yenileme paketine alınmıştır.</t>
  </si>
  <si>
    <t>753 parselde toplulaştırma uygulaması yapılmıştır.deprem öncesi zemin ile uyumlu olsada deprem dönüşüm parametresi üretilemeyen farklı miktarda ve yönlerde zemin ötelemesi bulunan bir birimdir.Megsiste 1480 adet geçici koordinatlı parsel bulunmaktadır. 1480 adet parselin 730 adeti daha önce kesin koordinatlı olup deprem dolayısıyla geçiciye alınarak is yoğunluğu sebebiyle iyileştirme ve dönüştürme işlemi yapılamamıştır. 750 parsel yenileme paketine alınmıştır.</t>
  </si>
  <si>
    <t>463 parsel imar parselidir.Megsiste 947 adet geçici koordinatlı parsel bulunmaktadır. 947 adet parselin 49 adeti daha önce kesin koordinatlı olup deprem dolayısıyla geçiciye alınarak is yoğunluğu sebebiyle iyileştirme ve dönüştürme işlemi yapılamamıştır. 898 parsel yenileme paketine alınmıştır.</t>
  </si>
  <si>
    <t>4413 parsel imar parselidir.Megsiste 1649 adet geçici koordinatlı parsel bulunmaktadır. 1649 adet parselin 1579 adeti daha önce kesin koordinatlı olup deprem dolayısıyla geçiciye alınarak is yoğunluğu sebebiyle iyileştirme ve dönüştürme işlemi yapılamamıştır. 70 parsel yenileme paketine alınmıştır.</t>
  </si>
  <si>
    <t>Megsiste 1035 adet geçici koordinatlı parsel bulunmaktadır.1035 adet parselin 293 adeti  daha önce kesin koordinatlı olup deprem dolayısıyla geçiciye alınarak iş yoğınluğu sebebiyle iyileştirme ve dönüştürme işlemi yapılamamıştır.742 parsel yenileme paketine alınmıştır.</t>
  </si>
  <si>
    <t>uygulama dısı parsellerde imar uygulaması yapılmıştır.Megsiste 237 adet geçici koordinatlı parsel bulunmaktadır.237 adet parselin 128 adeti daha önce kesin koordinatlı olup deprem dolayısıyla geçiciye alınarak iş yoğınluğu sebebiyle iyileştirme ve dönüştürme işlemi yapılamıştır.109 parsel yenileme paketine alınmıştır.</t>
  </si>
  <si>
    <t>Uygulama dısı parsellerde imar uygulaması yapılmıştır.uygulamaya konu parsellerin kadastral altlıkları geafik yöntemle çalışılmış olmanın yanısıra deprem sonrası zemin kayıklıkları etkilkenen bir birimdir.Megsiste 1305 adet geçici koordinatlı parsel bulunmaktadır.1305 adet parselin 398 adeti daha önce kesin koordinatlı olup deprem dolayısıyla geçiciye alınarak iş yoğınluğu sebebiyle  iyileştirme ve dönüştürme işlemi yapılamıştır.907 parsel yenileme paketine alınmıştır.</t>
  </si>
  <si>
    <t>Uygulama dısı parsellerde imar uygulaması yapılmıştır.Megsiste 1357 adet geçici koordinatlı parsel bulunmaktadır.1357 adet parselin 278 adeti daha önce kesin koordinatlı olup deprem dolayısıyla geçiciye alınarak iş yoğınluğu sebebiyle iyileştirme ve dönüştürme işlemi yapılamıştır.1079 parsel yenileme paketine alınmıştır.</t>
  </si>
  <si>
    <t>uygulama dısı parsellerde imar uygulaması yapılmıştır.pafta zemin uyumusuzluklarının olduğu ayrıca 6 şubat depreminde deprem otelemesi nedeni ile etkikenen bir birimdir.Megsiste 1172 adet geçici koordinatlı parsel bulunmaktadır.1172 adet parselin 773 adeti daha önce kesin koordinatlı olup deprem dolayısıyla geçiciye alınarak iş yoğınluğu sebebiyle iyileştirme ve dönüştürme işlemi yapılamıştır.399 parsel yenileme paketine alınmıştır.</t>
  </si>
  <si>
    <t>uygulama dışı parsellerde 2/b çalışması yapılmıştır.özellikle bu birimde yeşilyurt ilçesi  6 şubat depreminde deprem otelemesi nedeni ile etkikenen bir birimdir.Megsiste 1644 adet geçici koordinatlı parsel bulunmaktadır.1644 adet parselin 528 adeti daha önce kesin koordinatlı olup deprem dolayısıyla geçiciye alınarak iş yoğınluğu sebebiyle  iyileştirme ve dönüştürme işlemi yapılamıştır.1116 parsel yenileme paketine alınmıştır.</t>
  </si>
  <si>
    <t>uygulama dısı parsellerde toplulaştırma çalışması yapılmıştır.Pafta zemin uyumusuzluklarının olduğu ayrıca 6 şubat depreminde deprem otelemesi nedeni ile kayıklıkların oluştuğu bir birimdir.Megsiste 1959 adet geçici koordinatlı parsel bulunmaktadır.1959 adet parselin 1766 adeti daha önce kesin koordinatlı olup deprem dolayısıyla geçiciye alınarak iş yoğınluğu sebebiyle  iyileştirme ve dönüştürme işlemi yapılamıştır.193 parsel yenileme paketine alınmıştır.</t>
  </si>
  <si>
    <t>uygulama dısı parsellerde imar uygulaması yapılmıştır.Pafta zemin uyumusuzluklarının olduğu ayrıca 6 şubat depreminde deprem otelemesi nedeni ile kayıklıkların oluştuğu bir birimdir.Megsiste 825 adet geçici koordinatlı parsel bulunmaktadır.825 adet parselin 426 adeti daha önce kesin koordinatlı olup deprem dolayısıyla geçiciye alınarak iş yoğınluğu sebebiyle  iyileştirme ve dönüştürme işlemi yapılamıştır.399 parsel yenileme paketine alınmıştır.</t>
  </si>
  <si>
    <t>uygulama dısı parsellerde imar uygulaması yapılmıştır.Pafta zemin uyumusuzluklarının olduğu ayrıca 6 şubat depreminde deprem otelemesi nedeni ile kayıklıkların oluştuğu bir birimdir.Megsiste 460 adet geçici koordinatlı parsel bulunmaktadır.460 adet parselin 168 adeti daha önce kesin koordinatlı olup deprem dolayısıyla geçiciye alınarak iş yoğınluğu sebebiyle iyileştirme ve dönüştürme işlemi yapılamıştır.292 parsel yenileme paketine alınmıştır.</t>
  </si>
  <si>
    <t>uygulama dısı parsellerde toplulaştırma çalışması yapılmıştır.Megsiste 171 adet geçici koordinatlı parsel bulunmaktadır.171 adet parselin 43 adeti daha önce kesin koordinatlı olup deprem dolayısıyla geçiciye alınarak iş yoğınluğu sebebiyle iyileştirme ve dönüştürme işlemi yapılamıştır.128 parsel yenileme paketine alınmıştır.</t>
  </si>
  <si>
    <t>uygulama dısı parsellerde toplulaştırma çalışması yapılmıştır..deprem öncesi zemin ile uyumlu olsada deprem dönüşüm parametresi üretilemeyen farklı miktarda ve yönlerde zemin ötelemesi bulunan bir birimdir.Megsiste 163 adet geçici koordinatlı parsel bulunmaktadır.163 adet parselin 4 adeti daha önce kesin koordinatlı olup deprem dolayısıyla geçiciye alınarak iş yoğınluğu sebebiyle iyileştirme ve dönüştürme işlemi yapılamıştır..159 parsel yenileme paketine alınmıştır.</t>
  </si>
  <si>
    <t>uygulama dısı parsellerde toplulaştırma çalışması yapılmıştır.6 Şubat depreminde ötelemeler nedeni ile oluşan kayıklıklardan etkilenen bir birimdir.Megsiste 181 adet geçici koordinatlı parsel bulunmaktadır.181 adet parselin 61 adeti daha önce kesin koordinatlı olup deprem dolayısıyla geçiciye alınarak iş yoğınluğu sebebiyle iyileştirme ve dönüştürme işlemi yapılamıştır.120 parsel yenileme paketine alınmıştır.</t>
  </si>
  <si>
    <t>uygulama dısı parsellerde toplulaştırma çalışması yapılmıştır..deprem öncesi zemin ile uyumlu olsada deprem dönüşüm parametresi üretilemeyen farklı miktarda ve yönlerde zemin ötelemesi bulunan bir birimdir.Megsiste 280 adet geçici koordinatlı parsel bulunmaktadır.280 adet parselin 7 adeti daha önce kesin koordinatlı olup deprem dolayısıyla geçiciye alınarak iş yoğınluğu sebebiyle  iyileştirme ve dönüştürme işlemi yapılamıştır.273 parsel yenileme paketine alınmıştır.</t>
  </si>
  <si>
    <t>uygulama dısı parsellerde toplulaştırma çalışması yapılmıştır.6 Şubat depreminde ötelemeler nedeni ile oluşan kayıklıklardan etkilenen bir birimdir.Megsiste 680 adet geçici koordinatlı parsel bulunmaktadır.680 adet parselin 278 adeti daha önce kesin koordinatlı olup deprem dolayısıyla geçiciye alınarak iş yoğınluğu sebebiyle  iyileştirme ve dönüştürme işlemi yapılamıştır.402 parsel yenileme paketine alınmıştır.</t>
  </si>
  <si>
    <t>uygulama dısı parsellerde imar uygulaması yapılmıştır.Megsiste 2990 adet geçici koordinatlı parsel bulunmaktadır.2990 adet parselin 2641 adeti daha önce kesin koordinatlı olup deprem dolayısıyla geçiciye alınarak iş yoğınluğu sebebiyle iyileştirme ve dönüştürme işlemi yapılamıştır..349 parsel yenileme paketine alınmıştır.</t>
  </si>
  <si>
    <t>uygulama dısı parsellerde imar uygulaması yapılmıştır.Yenilemeye alınan parsellerde ciddi mükerrerlikler ve deprem sonrası ötelemeler nedeni ile zeminde farklılıklar oluşmuştur.Megsiste 4423 adet geçici koordinatlı parsel bulunmaktadır.4423 adet parselin 2937 adeti daha önce kesin koordinatlı olup deprem dolayısıyla geçiciye alınarak iş yoğınluğu sebebiyle  iyileştirme ve dönüştürme işlemi yapılamıştır.1486 parsel yenileme paketine alınmıştır.</t>
  </si>
  <si>
    <t>Arazi Toplulaştırma  ve imar çalışması yapılmıştır. Megsiste 2016 adet geçici koordinat bulunmatadir. 2016 adet parselin 350 adeti daha önce kesin koordinatlı olup deprem dolayısıyla geçiciye alınarak iş yoğunluğu sebebiyle iyileştirme dönüştürme işlemi yapılmamıştır. 1666 parsel güncelleme paketine alınmıştır</t>
  </si>
  <si>
    <t>Arazi Toplulaştırma çalışması yapılmıştır.Megsiste 32 adet geçici koordinat bulunmatadir. 32 adet parselin 3 adeti daha önce kesin koordinatlı olup deprem dolayısıyla geçiciye alınarak iş yoğunluğu sebebiyle iyileştirme dönüştürme işlemi yapılmamıştır. 29 parsel güncelleme paketine alınmıştır</t>
  </si>
  <si>
    <t>imar parselasyonları ile Arazi toplulaştırma çalışması yapıldı.Kadastral altlıklar 6 şubat depremi ötelemesi nedeni ile kayıklıkların oluştuğu pafta zemin uyumunun bulunmadığı parseller uygulamaya alınmıştır. Megsiste 3208 adet geçici koordinat bulunmatadir. 3208 adet parselin 2855 adeti daha önce kesin koordinatlı olup deprem dolayısıyla geçiciye alınarak iş yoğunluğu sebebiyle iyileştirme dönüştürme işlemi yapılmamıştır. 353 parsel güncelleme paketine alınmıştır</t>
  </si>
  <si>
    <t>imar uygulaması yapıldı. Megsiste 2125 adet geçici koordinat bulunmatadir. 2125 adet parselin 319 adeti daha önce kesin koordinatlı olup deprem dolayısıyla geçiciye alınarak iş yoğunluğu sebebiyle iyileştirme dönüştürme işlemi yapılmamıştır. 1806 parsel güncelleme paketine alınmıştır</t>
  </si>
  <si>
    <t>imar uygulaması yapıldı. Megsiste 441 adet geçici koordinat bulunmatadir. 441 adet parselin 69 adeti daha önce kesin koordinatlı olup deprem dolayısıyla geçiciye alınarak iş yoğunluğu sebebiyle iyileştirme dönüştürme işlemi yapılmamıştır. 441 parsel güncelleme paketine alınmıştır</t>
  </si>
  <si>
    <t>imar uygulaması yapıldı. Megsiste 1924 adet geçici koordinat bulunmatadir.19242 adet parselin 139 adeti daha önce kesin koordinatlı olup deprem dolayısıyla geçiciye alınarak iş yoğunluğu sebebiyle iyileştirme dönüştürme işlemi yapılmamıştır. 1785 parsel güncelleme paketine alınmıştır</t>
  </si>
  <si>
    <t>imar uygulaması yapıldı. Megsiste 299 adet geçici koordinat bulunmatadir. 299 adet parselin 13 adeti daha önce kesin koordinatlı olup deprem dolayısıyla geçiciye alınarak iş yoğunluğu sebebiyle iyileştirme dönüştürme işlemi yapılmamıştır. 286 parsel güncelleme paketine alınmıştır</t>
  </si>
  <si>
    <t>Arazi Toplulaştırma çalışması yapılmıştır. Megsiste 76 adet geçici koordinat bulunmatadir. 76 adet parselin103 adeti daha önce kesin koordinatlı olup deprem dolayısıyla geçiciye alınarak iş yoğunluğu sebebiyle iyileştirme dönüştürme işlemi yapılmamıştır. 66 parsel güncelleme paketine alınmıştır</t>
  </si>
  <si>
    <t>imar uygulaması yapıldı. Megsiste 27 adet geçici koordinat bulunmatadir. 27 adet parselin 11 adeti daha önce kesin koordinatlı olup deprem dolayısıyla geçiciye alınarak iş yoğunluğu sebebiyle iyileştirme dönüştürme işlemi yapılmamıştır. 16 parsel güncelleme paketine alınmıştır</t>
  </si>
  <si>
    <t>imar uygulaması yapıldı. Megsiste 461 adet geçici koordinat bulunmatadir. 461 adet parselin 126 adeti daha önce kesin koordinatlı olup deprem dolayısıyla geçiciye alınarak iş yoğunluğu sebebiyle iyileştirme dönüştürme işlemi yapılmamıştır. 335 parsel güncelleme paketine alınmıştır</t>
  </si>
  <si>
    <t>imar uygulaması yapıldı. Megsiste 288 adet geçici koordinat bulunmatadir. 288 adet parselin 82 adeti daha önce kesin koordinatlı olup deprem dolayısıyla geçiciye alınarak iş yoğunluğu sebebiyle iyileştirme dönüştürme işlemi yapılmamıştır. 206 parsel güncelleme paketine alınmıştır</t>
  </si>
  <si>
    <t>imar uygulaması yapıldı Megsiste 850 adet geçici koordinat bulunmatadir. 850 adet parselin 27 adeti daha önce kesin koordinatlı olup deprem dolayısıyla geçiciye alınarak iş yoğunluğu sebebiyle iyileştirme dönüştürme işlemi yapılmamıştır. 803 parsel güncelleme paketine alınmıştır</t>
  </si>
  <si>
    <t>imar uygulaması yapıldı. Megsiste 496 adet geçici koordinat bulunmatadir. 496 adet parselin 66 adeti daha önce kesin koordinatlı olup deprem dolayısıyla geçiciye alınarak iş yoğunluğu sebebiyle iyileştirme dönüştürme işlemi yapılmamıştır. 431 parsel güncelleme paketine alınmıştır</t>
  </si>
  <si>
    <t>toplulaştırma çalışması yapıldı. Megsiste 554 adet geçici koordinat bulunmatadir. 554 adet parselin 293 adeti daha önce kesin koordinatlı olup deprem dolayısıyla geçiciye alınarak iş yoğunluğu sebebiyle iyileştirme dönüştürme işlemi yapılmamıştır. 217 parsel güncelleme paketine alınmıştır</t>
  </si>
  <si>
    <t>uygulama dıiı parsellerde arzi toplulaştırma çalışması yapılmıştır.6 şubat depremi ötelemesi nedeni ile kayıklıkların oluştuğu pafta zemin uyumunun bulunmadığı parseller uygulamaya alınmıştır. Megsiste 437 adet geçici koordinat bulunmatadir. 437 adet parselin 120 adeti daha önce kesin koordinatlı olup deprem dolayısıyla geçiciye alınarak iş yoğunluğu sebebiyle iyileştirme dönüştürme işlemi yapılmamıştır. 317 parsel güncelleme paketine alınmıştır</t>
  </si>
  <si>
    <t>Megsiste 4214 adet geçici koordinat bulunmatadir. 4214 adet parselin 1542 adeti daha önce kesin koordinatlı olup deprem dolayısıyla geçiciye alınarak iş yoğunluğu sebebiyle iyileştirme dönüştürme işlemi yapılmamıştır. 2672 parsel güncelleme paketine alınmıştır</t>
  </si>
  <si>
    <t>imar uygulaması yapıldı.6 şubat depremi ötelemesi nedeni ile kayıklıkların oluştuğu pafta zemin uyumunun bulunmadığı parseller uygulamaya alınmıştır.Megsiste 213 adet geçici koordinat bulunmatadir. 213 adet parselin 2 adeti daha önce kesin koordinatlı olup deprem dolayısıyla geçiciye alınarak iş yoğunluğu sebebiyle iyileştirme dönüştürme işlemi yapılmamıştır. 211 parsel güncelleme paketine alınmıştır</t>
  </si>
  <si>
    <t>Arazi Toplulaştırma çalışması yapılmıştır. Megsiste 96 adet geçici koordinat bulunmatadir. 96 adet parselin 28 adeti daha önce kesin koordinatlı olup deprem dolayısıyla geçiciye alınarak iş yoğunluğu sebebiyle iyileştirme dönüştürme işlemi yapılmamıştır. 68 parsel güncelleme paketine alınmıştır</t>
  </si>
  <si>
    <t>Uygulama dışı parsellerde TOPLULAŞTIRMA VE İMAR ÇALIŞMASI YAPILDI.Kadastral altlıkları sağlıklı olmamanın yanı sıra yeşilyurt ilçesinde deprem ötelemelerinden etkilenen ve toki kapsamında yeni yerleşime açılan bir birimdir. Megsiste 1215 adet geçici koordinat bulunmatadir. 1215 adet parselin 465 adeti daha önce kesin koordinatlı olup deprem dolayısıyla geçiciye alınarak iş yoğunluğu sebebiyle iyileştirme dönüştürme işlemi yapılmamıştır. 750 parsel güncelleme paketine alınmıştır</t>
  </si>
  <si>
    <t>UYGULAMA DIŞI PARSELLERDE TOPLULAŞTIRMA YAPILDI..Uygulama parselleri tapulamadan arta kalan eski altlıklarda mevcut sayısal olmayan parsellerdir , ayrıca 6 şubat depreminde deprem otelemesi nedeni ile etkikenen bir birimdir. Megsiste 241 adet geçici koordinat bulunmatadir. 241 adet parselin 27 adeti daha önce kesin koordinatlı olup deprem dolayısıyla geçiciye alınarak iş yoğunluğu sebebiyle iyileştirme dönüştürme işlemi yapılmamıştır. 214 parsel güncelleme paketine alınmıştır</t>
  </si>
  <si>
    <t>TOPLULAŞTIRMA YAPILDI Megsiste 318 adet geçici koordinat bulunmatadir. 318 adet parselin 21 adeti daha önce kesin koordinatlı olup deprem dolayısıyla geçiciye alınarak iş yoğunluğu sebebiyle iyileştirme dönüştürme işlemi yapılmamıştır. 297 parsel güncelleme paketine alınmıştır</t>
  </si>
  <si>
    <t xml:space="preserve">Daha evvel 663 parselde toplulaştırma çalışmaları yapılmıştır. Megsis'te 692 adet parsel geçici koordinat olup bunlardan 660 adet parsel kesin koorinatta olup deprem dolayısıyla  iş yoğunluğu sebebiyle iyileşitmr ve dönüştürme yapılamamıştır ve 32 parsel güncelleme paketine alınmıştır.
</t>
  </si>
  <si>
    <t xml:space="preserve">Daha evvel 720 parsel imar uygulaması yapılmıştır.1332  adet geçiçi parselin 699 tanesi
 kesin koordinatlı olup deprem dolasıyla geçiçiye alınmıştır. İş yoğunluğu sebbeiyle iyileştirme dönüştürme çalışmaları yapılamamıştır .633 parsel güncelleme paketine alınmıştır
</t>
  </si>
  <si>
    <t xml:space="preserve">Daha evvel 362 parsel toplulaştırma çalışmaları yapıldı,425  adet geçiçi parselin 323 tanesi
 kesin koordinatlı olup deprem dolasıyla geçiçiye alınmıştır. İş yoğunluğu sebbeiyle iyileştirme dönüştürme çalışmaları yapılamamıştır .102  parsel güncelleme paketine alınmıştır
</t>
  </si>
  <si>
    <t>Daha evvel 793 parselde  toplulaştırma yapıldı.
Bu parsellerde 6 tanesi deprem dolasıyla geçiçiye alınarak iş yoğunluğu sebbeiyle iyileştirme dönüştürme işlemi yapılamıştır. 787 parsel ise megsiste iyileştirme dönüştürme yapılmıştır.</t>
  </si>
  <si>
    <t>267 parsel daha evvel imar uygulaması yapıldımegsiste 309 adet geçiçi parselin 224 tanes
 kesin koordinatlı olup deprem dolasıyla geçiçiye alınmıştır. İş yoğunluğu sebbeiyle iyileştirme dönüştürme çalışmaları yapılamamıştır .85  parsel güncelleme paketine alınmıştır</t>
  </si>
  <si>
    <t>İLİ: MALATYA</t>
  </si>
  <si>
    <t>BÖLGE MÜDÜRLÜĞÜ : ELAZIĞ</t>
  </si>
  <si>
    <r>
      <rPr>
        <b/>
        <sz val="9"/>
        <rFont val="Arial Tur"/>
        <charset val="162"/>
      </rPr>
      <t>ORMAN</t>
    </r>
    <r>
      <rPr>
        <b/>
        <sz val="7.5"/>
        <rFont val="Arial Tur"/>
        <charset val="162"/>
      </rPr>
      <t xml:space="preserve">
</t>
    </r>
    <r>
      <rPr>
        <b/>
        <sz val="10"/>
        <rFont val="Arial Tur"/>
        <charset val="162"/>
      </rPr>
      <t xml:space="preserve">İLİŞKİ
</t>
    </r>
    <r>
      <rPr>
        <b/>
        <sz val="7.5"/>
        <rFont val="Arial Tur"/>
        <charset val="162"/>
      </rPr>
      <t>DURUMU</t>
    </r>
  </si>
  <si>
    <t>TOPLAM
PARSEL SAYISI</t>
  </si>
  <si>
    <t>İYİLEŞTİRME
DÖNÜŞÜM YAPILACAK
PARSEL ORANI</t>
  </si>
  <si>
    <t>İYİLEŞTİRME
DÖNÜŞÜM YAPILACAK
PARSEL SAYISI</t>
  </si>
  <si>
    <t>3402/ 22-A 
YAPILACAK PARSEL
ORAN</t>
  </si>
  <si>
    <t xml:space="preserve"> 3402/ 22-A 
YAPILACAK
PARSEL SAYISI</t>
  </si>
  <si>
    <t>3402/EK 1
YAPILACAK ORAN</t>
  </si>
  <si>
    <t xml:space="preserve">3402/EK 1 YAPILACAK
PARSEL SAYISI                                                                              </t>
  </si>
  <si>
    <t>2005 YILINDAN SONRA YAPILAN
ORMAN, 2B ve GEÇİCİ 8 PARSEL SAYISI</t>
  </si>
  <si>
    <t>KADASTRO YÖNÜYLE 
İŞLEME TABİ PARSEL SAYISI</t>
  </si>
  <si>
    <t xml:space="preserve"> İHALEYE ÇIKILACAK
TOPLAM PARSEL SAYISI
 (12+14+16-17+18)</t>
  </si>
  <si>
    <t>GEÇİCİ KOORDİNATLI
PARSELLER TOPLAM
 ALANI</t>
  </si>
  <si>
    <t xml:space="preserve">  2005 YILINDAN SONRA YAPILAN  ORMAN, 2B VE GEÇİCİ 8 ALANI</t>
  </si>
  <si>
    <t xml:space="preserve">KADASTRO YÖNÜYLE 
İŞLEME TABİ KISMIN
 ALANI </t>
  </si>
  <si>
    <t>İHALEYE ÇIKILACAK
TOPLAM ALAN
(21-22+23)</t>
  </si>
  <si>
    <t>ÇİZGİSEL / SAYISAL</t>
  </si>
  <si>
    <t>ALTLIK  TÜRÜ</t>
  </si>
  <si>
    <t>İMAR PLANI
 UYGULANDI MI ?</t>
  </si>
  <si>
    <t>DEVAM EDEN
İMAR UYGULAMASI</t>
  </si>
  <si>
    <t>CUMHURİYET
 ÖRNEKKÖY</t>
  </si>
  <si>
    <t>KADASTRO GÜNCELLEME ALANINI GÖSTERİR BİRİMLERE AİT DEĞERLENDİRME ÇİZELGESİ (MLT-BTG)</t>
  </si>
  <si>
    <t xml:space="preserve">Daha evvel 218 parselde imar uygulaması yapıldı1448  adet geçiçi parselin 190 adeti
 kesin koordinatlı olup deprem dolasıyla geçiçiye alınmıştır. İş yoğunluğu sebbeiyle iyileştirme dönüştürme çalışmaları yapılamamıştır .1258  parsel güncelleme paketine alınmıştır
</t>
  </si>
  <si>
    <t>diğerleri toplulaştırma ve orman kadastrosu parselleridir.sistemde 1514 parsel geçiçi olup 1413 tanesi ihaleye alınmıştır.101 adet parsel ise deprem dolasıyla geçiçiye alınarak iş yoğunluğu sebbeiyle iyileştirme ve dönütürme yapılamammıştır.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</si>
</sst>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0"/>
    <numFmt numFmtId="166" formatCode="0;[Red]0"/>
  </numFmts>
  <fonts count="21" x14ac:knownFonts="1">
    <font>
      <sz val="10"/>
      <name val="Arial Tur"/>
      <charset val="162"/>
    </font>
    <font>
      <sz val="8"/>
      <name val="Arial Tur"/>
      <charset val="162"/>
    </font>
    <font>
      <sz val="7"/>
      <name val="Arial Tur"/>
      <charset val="162"/>
    </font>
    <font>
      <b/>
      <sz val="11"/>
      <name val="Arial Tur"/>
      <charset val="162"/>
    </font>
    <font>
      <b/>
      <sz val="10"/>
      <name val="Arial Tur"/>
      <charset val="162"/>
    </font>
    <font>
      <b/>
      <sz val="7"/>
      <name val="Arial Tur"/>
      <charset val="162"/>
    </font>
    <font>
      <sz val="10"/>
      <name val="Times New Roman"/>
      <family val="1"/>
      <charset val="162"/>
    </font>
    <font>
      <sz val="7"/>
      <name val="Times New Roman"/>
      <family val="1"/>
      <charset val="162"/>
    </font>
    <font>
      <b/>
      <sz val="8"/>
      <name val="Arial Tur"/>
      <charset val="162"/>
    </font>
    <font>
      <sz val="8"/>
      <color indexed="81"/>
      <name val="Tahoma"/>
      <family val="2"/>
      <charset val="162"/>
    </font>
    <font>
      <b/>
      <sz val="8"/>
      <color indexed="81"/>
      <name val="Tahoma"/>
      <family val="2"/>
      <charset val="162"/>
    </font>
    <font>
      <sz val="8"/>
      <name val="Times New Roman"/>
      <family val="1"/>
      <charset val="162"/>
    </font>
    <font>
      <sz val="12"/>
      <name val="Times New Roman"/>
      <family val="1"/>
      <charset val="162"/>
    </font>
    <font>
      <b/>
      <sz val="14"/>
      <name val="Arial Tur"/>
      <charset val="162"/>
    </font>
    <font>
      <b/>
      <sz val="12"/>
      <name val="Arial Tur"/>
      <charset val="162"/>
    </font>
    <font>
      <b/>
      <sz val="7.5"/>
      <name val="Arial Tur"/>
      <charset val="162"/>
    </font>
    <font>
      <b/>
      <sz val="9"/>
      <name val="Arial Tur"/>
      <charset val="162"/>
    </font>
    <font>
      <sz val="12"/>
      <name val="Arial Tur"/>
      <charset val="162"/>
    </font>
    <font>
      <sz val="12"/>
      <color indexed="8"/>
      <name val="Times New Roman"/>
      <family val="1"/>
      <charset val="162"/>
    </font>
    <font>
      <b/>
      <sz val="13.5"/>
      <name val="Arial Tur"/>
      <charset val="162"/>
    </font>
    <font>
      <sz val="13.5"/>
      <name val="Arial Tur"/>
      <charset val="162"/>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99">
    <xf numFmtId="0" fontId="0" fillId="0" borderId="0" xfId="0"/>
    <xf numFmtId="0" fontId="5" fillId="0" borderId="1" xfId="0" applyFont="1" applyFill="1" applyBorder="1" applyAlignment="1">
      <alignment horizontal="center" vertical="center" textRotation="90" wrapText="1"/>
    </xf>
    <xf numFmtId="0" fontId="5" fillId="0" borderId="1" xfId="0" applyFont="1" applyFill="1" applyBorder="1" applyAlignment="1">
      <alignment horizontal="center"/>
    </xf>
    <xf numFmtId="0" fontId="2" fillId="0" borderId="1" xfId="0" applyFont="1" applyFill="1" applyBorder="1"/>
    <xf numFmtId="0" fontId="2" fillId="0" borderId="1" xfId="0" applyFont="1" applyFill="1" applyBorder="1" applyAlignment="1">
      <alignment horizontal="center"/>
    </xf>
    <xf numFmtId="0" fontId="0" fillId="0" borderId="0" xfId="0" applyFill="1"/>
    <xf numFmtId="0" fontId="5" fillId="0" borderId="1" xfId="0" applyFont="1" applyFill="1" applyBorder="1" applyAlignment="1"/>
    <xf numFmtId="0" fontId="11" fillId="0" borderId="0" xfId="0" applyFont="1" applyFill="1"/>
    <xf numFmtId="0" fontId="6" fillId="0" borderId="0" xfId="0" applyFont="1" applyFill="1"/>
    <xf numFmtId="0" fontId="1" fillId="0" borderId="1" xfId="0" applyFont="1" applyBorder="1" applyAlignment="1">
      <alignment horizontal="center" vertical="center"/>
    </xf>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3" xfId="0" applyNumberFormat="1" applyBorder="1" applyAlignment="1">
      <alignment horizontal="center" vertical="top" wrapText="1"/>
    </xf>
    <xf numFmtId="0" fontId="0" fillId="0" borderId="4" xfId="0" applyNumberFormat="1" applyBorder="1" applyAlignment="1">
      <alignment horizontal="center" vertical="top" wrapText="1"/>
    </xf>
    <xf numFmtId="0" fontId="0" fillId="0" borderId="0" xfId="0" applyFill="1" applyAlignment="1">
      <alignment horizontal="center"/>
    </xf>
    <xf numFmtId="0" fontId="5" fillId="0" borderId="1" xfId="0" applyFont="1" applyFill="1" applyBorder="1" applyAlignment="1">
      <alignment horizontal="center" vertical="center" wrapText="1"/>
    </xf>
    <xf numFmtId="0" fontId="5" fillId="0" borderId="1" xfId="0" applyFont="1" applyFill="1" applyBorder="1"/>
    <xf numFmtId="0" fontId="11" fillId="0" borderId="0" xfId="0" applyFont="1" applyFill="1" applyAlignment="1">
      <alignment horizontal="center"/>
    </xf>
    <xf numFmtId="0" fontId="1" fillId="0" borderId="0" xfId="0" applyFont="1" applyFill="1" applyAlignment="1">
      <alignment horizontal="center"/>
    </xf>
    <xf numFmtId="0" fontId="6" fillId="0" borderId="0" xfId="0" applyFont="1" applyFill="1" applyAlignment="1">
      <alignment horizontal="center"/>
    </xf>
    <xf numFmtId="0" fontId="0" fillId="2" borderId="0" xfId="0" applyFill="1"/>
    <xf numFmtId="0" fontId="5" fillId="2" borderId="1" xfId="0" applyFont="1" applyFill="1" applyBorder="1" applyAlignment="1">
      <alignment horizontal="center" vertical="center" textRotation="90" wrapText="1"/>
    </xf>
    <xf numFmtId="0" fontId="5" fillId="2" borderId="1" xfId="0" applyFont="1" applyFill="1" applyBorder="1" applyAlignment="1">
      <alignment horizontal="center"/>
    </xf>
    <xf numFmtId="0" fontId="2" fillId="2" borderId="1" xfId="0" applyFont="1" applyFill="1" applyBorder="1"/>
    <xf numFmtId="0" fontId="5" fillId="2" borderId="1" xfId="0" applyFont="1" applyFill="1" applyBorder="1" applyAlignment="1"/>
    <xf numFmtId="0" fontId="11" fillId="2" borderId="0" xfId="0" applyFont="1" applyFill="1"/>
    <xf numFmtId="0" fontId="1" fillId="2" borderId="0" xfId="0" applyFont="1" applyFill="1"/>
    <xf numFmtId="0" fontId="6" fillId="2" borderId="0" xfId="0" applyFont="1" applyFill="1"/>
    <xf numFmtId="0" fontId="2" fillId="3" borderId="1" xfId="0" applyFont="1" applyFill="1" applyBorder="1"/>
    <xf numFmtId="0" fontId="2" fillId="3" borderId="1" xfId="0"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center"/>
    </xf>
    <xf numFmtId="0" fontId="0" fillId="0" borderId="0" xfId="0" applyFill="1" applyAlignment="1"/>
    <xf numFmtId="0" fontId="1" fillId="0" borderId="0" xfId="0" applyFont="1" applyFill="1"/>
    <xf numFmtId="0" fontId="0" fillId="0" borderId="0" xfId="0" applyFill="1" applyAlignment="1">
      <alignment horizontal="center" vertical="center"/>
    </xf>
    <xf numFmtId="0" fontId="1" fillId="0" borderId="0" xfId="0" applyFont="1" applyFill="1" applyAlignment="1">
      <alignment horizontal="left"/>
    </xf>
    <xf numFmtId="0" fontId="8" fillId="0" borderId="0" xfId="0" applyFont="1" applyFill="1"/>
    <xf numFmtId="0" fontId="7" fillId="0" borderId="0" xfId="0" applyFont="1" applyFill="1" applyBorder="1" applyAlignment="1">
      <alignment horizontal="center"/>
    </xf>
    <xf numFmtId="165" fontId="0" fillId="0" borderId="0" xfId="0" applyNumberFormat="1" applyFill="1"/>
    <xf numFmtId="166" fontId="0" fillId="0" borderId="0" xfId="0" applyNumberFormat="1" applyFill="1"/>
    <xf numFmtId="166" fontId="11" fillId="0" borderId="0" xfId="0" applyNumberFormat="1" applyFont="1" applyFill="1"/>
    <xf numFmtId="166" fontId="1" fillId="0" borderId="0" xfId="0" applyNumberFormat="1" applyFont="1" applyFill="1"/>
    <xf numFmtId="166" fontId="6" fillId="0" borderId="0" xfId="0" applyNumberFormat="1" applyFont="1" applyFill="1"/>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wrapText="1"/>
    </xf>
    <xf numFmtId="0" fontId="4" fillId="0" borderId="1" xfId="0" applyFont="1" applyBorder="1" applyAlignment="1">
      <alignment horizontal="center" vertical="center" textRotation="90"/>
    </xf>
    <xf numFmtId="0" fontId="4" fillId="0" borderId="1" xfId="0" applyFont="1" applyBorder="1" applyAlignment="1">
      <alignment horizontal="center" vertical="center" textRotation="90" wrapText="1"/>
    </xf>
    <xf numFmtId="1" fontId="4" fillId="0" borderId="1" xfId="0" applyNumberFormat="1"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16" fillId="0" borderId="1" xfId="0" applyFont="1" applyBorder="1" applyAlignment="1">
      <alignment horizontal="center" vertical="center"/>
    </xf>
    <xf numFmtId="1" fontId="16"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14" fillId="0" borderId="1" xfId="0" applyFont="1" applyFill="1" applyBorder="1" applyAlignment="1">
      <alignment horizontal="center" vertical="center"/>
    </xf>
    <xf numFmtId="0" fontId="17"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18" fillId="0" borderId="5" xfId="1" applyFont="1" applyFill="1" applyBorder="1" applyAlignment="1" applyProtection="1">
      <alignment horizontal="center" vertical="center"/>
      <protection locked="0"/>
    </xf>
    <xf numFmtId="0" fontId="17" fillId="0" borderId="1" xfId="0" applyFont="1" applyFill="1" applyBorder="1" applyAlignment="1">
      <alignment horizontal="center" vertical="center"/>
    </xf>
    <xf numFmtId="0" fontId="12" fillId="0" borderId="1" xfId="1" applyFont="1" applyFill="1" applyBorder="1" applyAlignment="1" applyProtection="1">
      <alignment horizontal="center" vertical="center" wrapText="1"/>
      <protection locked="0"/>
    </xf>
    <xf numFmtId="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left" vertical="center" wrapText="1" shrinkToFit="1"/>
    </xf>
    <xf numFmtId="0" fontId="19" fillId="0" borderId="1" xfId="0" applyFont="1" applyFill="1" applyBorder="1" applyAlignment="1">
      <alignment vertical="center"/>
    </xf>
    <xf numFmtId="166" fontId="19" fillId="0" borderId="1" xfId="0" applyNumberFormat="1" applyFont="1" applyFill="1" applyBorder="1" applyAlignment="1">
      <alignment vertical="center"/>
    </xf>
    <xf numFmtId="0" fontId="19" fillId="0" borderId="1" xfId="0" applyFont="1" applyFill="1" applyBorder="1" applyAlignment="1">
      <alignment horizontal="center" vertical="center" wrapText="1"/>
    </xf>
    <xf numFmtId="0" fontId="20" fillId="0" borderId="1" xfId="0" applyFont="1" applyFill="1" applyBorder="1"/>
    <xf numFmtId="9" fontId="19" fillId="0" borderId="1" xfId="0" applyNumberFormat="1" applyFont="1" applyFill="1" applyBorder="1" applyAlignment="1">
      <alignment horizontal="center" vertical="center"/>
    </xf>
    <xf numFmtId="0" fontId="20" fillId="0" borderId="1" xfId="0" applyFont="1" applyFill="1" applyBorder="1" applyAlignment="1">
      <alignment horizontal="left" vertical="center"/>
    </xf>
    <xf numFmtId="166" fontId="17" fillId="0" borderId="1"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xf>
    <xf numFmtId="2" fontId="19" fillId="0" borderId="1" xfId="0" applyNumberFormat="1" applyFont="1" applyFill="1" applyBorder="1" applyAlignment="1">
      <alignment vertical="center"/>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6" fillId="0" borderId="0" xfId="0" applyFont="1" applyFill="1" applyAlignment="1">
      <alignment horizontal="left"/>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6" xfId="0" applyFont="1" applyBorder="1" applyAlignment="1">
      <alignment horizontal="center" vertical="center" textRotation="90" wrapText="1"/>
    </xf>
    <xf numFmtId="0" fontId="13" fillId="0" borderId="1" xfId="0" applyFont="1" applyBorder="1" applyAlignment="1">
      <alignment horizontal="left" vertical="center"/>
    </xf>
    <xf numFmtId="0" fontId="0" fillId="0" borderId="0" xfId="0" applyFill="1" applyAlignment="1">
      <alignment horizontal="center"/>
    </xf>
    <xf numFmtId="0" fontId="0" fillId="0" borderId="0" xfId="0" applyFill="1" applyAlignment="1"/>
    <xf numFmtId="0" fontId="14" fillId="0" borderId="1" xfId="0" applyFont="1" applyBorder="1" applyAlignment="1">
      <alignment horizontal="center" vertical="center"/>
    </xf>
    <xf numFmtId="0" fontId="6" fillId="0" borderId="0" xfId="0" applyFont="1" applyFill="1" applyAlignment="1">
      <alignment horizontal="center"/>
    </xf>
    <xf numFmtId="0" fontId="11" fillId="0" borderId="0" xfId="0" applyFont="1" applyFill="1" applyAlignment="1">
      <alignment horizontal="left"/>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9" fillId="0" borderId="8" xfId="0" applyFont="1" applyFill="1" applyBorder="1" applyAlignment="1">
      <alignment horizontal="center" vertical="center"/>
    </xf>
    <xf numFmtId="0" fontId="19" fillId="0" borderId="9" xfId="0" applyFont="1" applyFill="1" applyBorder="1" applyAlignment="1">
      <alignment horizontal="center" vertical="center"/>
    </xf>
    <xf numFmtId="0" fontId="19" fillId="0" borderId="10" xfId="0" applyFont="1" applyFill="1" applyBorder="1" applyAlignment="1">
      <alignment horizontal="center" vertical="center"/>
    </xf>
  </cellXfs>
  <cellStyles count="2">
    <cellStyle name="Normal" xfId="0" builtinId="0"/>
    <cellStyle name="Normal_Sayfa1" xfId="1" xr:uid="{424D91C6-E7EC-43DD-9AB3-58793BA0085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685800</xdr:colOff>
      <xdr:row>9</xdr:row>
      <xdr:rowOff>0</xdr:rowOff>
    </xdr:from>
    <xdr:to>
      <xdr:col>3</xdr:col>
      <xdr:colOff>685800</xdr:colOff>
      <xdr:row>9</xdr:row>
      <xdr:rowOff>66675</xdr:rowOff>
    </xdr:to>
    <xdr:sp macro="" textlink="">
      <xdr:nvSpPr>
        <xdr:cNvPr id="237439" name="Text Box 1">
          <a:extLst>
            <a:ext uri="{FF2B5EF4-FFF2-40B4-BE49-F238E27FC236}">
              <a16:creationId xmlns:a16="http://schemas.microsoft.com/office/drawing/2014/main" id="{BE167BBD-F5D4-1076-173D-E18A3794CB3D}"/>
            </a:ext>
          </a:extLst>
        </xdr:cNvPr>
        <xdr:cNvSpPr txBox="1">
          <a:spLocks noChangeArrowheads="1"/>
        </xdr:cNvSpPr>
      </xdr:nvSpPr>
      <xdr:spPr bwMode="auto">
        <a:xfrm>
          <a:off x="2895600" y="557212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371475</xdr:rowOff>
    </xdr:to>
    <xdr:sp macro="" textlink="">
      <xdr:nvSpPr>
        <xdr:cNvPr id="237440" name="Text Box 1">
          <a:extLst>
            <a:ext uri="{FF2B5EF4-FFF2-40B4-BE49-F238E27FC236}">
              <a16:creationId xmlns:a16="http://schemas.microsoft.com/office/drawing/2014/main" id="{3AC577D7-A6CA-B3D4-4F08-BEBF24513062}"/>
            </a:ext>
          </a:extLst>
        </xdr:cNvPr>
        <xdr:cNvSpPr txBox="1">
          <a:spLocks noChangeArrowheads="1"/>
        </xdr:cNvSpPr>
      </xdr:nvSpPr>
      <xdr:spPr bwMode="auto">
        <a:xfrm>
          <a:off x="2895600" y="5572125"/>
          <a:ext cx="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333375</xdr:rowOff>
    </xdr:to>
    <xdr:sp macro="" textlink="">
      <xdr:nvSpPr>
        <xdr:cNvPr id="237441" name="Text Box 1">
          <a:extLst>
            <a:ext uri="{FF2B5EF4-FFF2-40B4-BE49-F238E27FC236}">
              <a16:creationId xmlns:a16="http://schemas.microsoft.com/office/drawing/2014/main" id="{D1F243B0-D663-9A40-8CAF-46CAFDA8ED05}"/>
            </a:ext>
          </a:extLst>
        </xdr:cNvPr>
        <xdr:cNvSpPr txBox="1">
          <a:spLocks noChangeArrowheads="1"/>
        </xdr:cNvSpPr>
      </xdr:nvSpPr>
      <xdr:spPr bwMode="auto">
        <a:xfrm>
          <a:off x="2895600" y="5572125"/>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790575</xdr:colOff>
      <xdr:row>9</xdr:row>
      <xdr:rowOff>66675</xdr:rowOff>
    </xdr:to>
    <xdr:sp macro="" textlink="">
      <xdr:nvSpPr>
        <xdr:cNvPr id="237442" name="Text Box 1">
          <a:extLst>
            <a:ext uri="{FF2B5EF4-FFF2-40B4-BE49-F238E27FC236}">
              <a16:creationId xmlns:a16="http://schemas.microsoft.com/office/drawing/2014/main" id="{4CAF44FE-2D27-7B33-EC3B-C362D99D6523}"/>
            </a:ext>
          </a:extLst>
        </xdr:cNvPr>
        <xdr:cNvSpPr txBox="1">
          <a:spLocks noChangeArrowheads="1"/>
        </xdr:cNvSpPr>
      </xdr:nvSpPr>
      <xdr:spPr bwMode="auto">
        <a:xfrm>
          <a:off x="2895600" y="5572125"/>
          <a:ext cx="1047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3" name="Text Box 1">
          <a:extLst>
            <a:ext uri="{FF2B5EF4-FFF2-40B4-BE49-F238E27FC236}">
              <a16:creationId xmlns:a16="http://schemas.microsoft.com/office/drawing/2014/main" id="{D81CE100-01A0-EF9E-9E31-CDF083C0C7E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4" name="Text Box 1">
          <a:extLst>
            <a:ext uri="{FF2B5EF4-FFF2-40B4-BE49-F238E27FC236}">
              <a16:creationId xmlns:a16="http://schemas.microsoft.com/office/drawing/2014/main" id="{2154F5A7-2722-1926-DB4F-D05492B33DF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5" name="Text Box 1">
          <a:extLst>
            <a:ext uri="{FF2B5EF4-FFF2-40B4-BE49-F238E27FC236}">
              <a16:creationId xmlns:a16="http://schemas.microsoft.com/office/drawing/2014/main" id="{49AC3860-3CE0-BA8A-D7A6-6FF3689DDAB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6" name="Text Box 1">
          <a:extLst>
            <a:ext uri="{FF2B5EF4-FFF2-40B4-BE49-F238E27FC236}">
              <a16:creationId xmlns:a16="http://schemas.microsoft.com/office/drawing/2014/main" id="{2EF9DA68-0808-BF8A-D7B2-DADDAF44819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7" name="Text Box 1">
          <a:extLst>
            <a:ext uri="{FF2B5EF4-FFF2-40B4-BE49-F238E27FC236}">
              <a16:creationId xmlns:a16="http://schemas.microsoft.com/office/drawing/2014/main" id="{49C0B1FE-7DB0-E2DA-CD44-C7DCC2E4730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8" name="Text Box 1">
          <a:extLst>
            <a:ext uri="{FF2B5EF4-FFF2-40B4-BE49-F238E27FC236}">
              <a16:creationId xmlns:a16="http://schemas.microsoft.com/office/drawing/2014/main" id="{9A14555B-1C3D-EF50-3B33-6B26980782D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49" name="Text Box 1">
          <a:extLst>
            <a:ext uri="{FF2B5EF4-FFF2-40B4-BE49-F238E27FC236}">
              <a16:creationId xmlns:a16="http://schemas.microsoft.com/office/drawing/2014/main" id="{537BF292-7AFB-98BD-01B2-6C50CBEA0FE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0" name="Text Box 1">
          <a:extLst>
            <a:ext uri="{FF2B5EF4-FFF2-40B4-BE49-F238E27FC236}">
              <a16:creationId xmlns:a16="http://schemas.microsoft.com/office/drawing/2014/main" id="{8EC9472A-C1F6-2365-9D0B-644EE13DB05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1" name="Text Box 1">
          <a:extLst>
            <a:ext uri="{FF2B5EF4-FFF2-40B4-BE49-F238E27FC236}">
              <a16:creationId xmlns:a16="http://schemas.microsoft.com/office/drawing/2014/main" id="{755B7854-2726-AA51-4E1B-03CB23911E3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2" name="Text Box 1">
          <a:extLst>
            <a:ext uri="{FF2B5EF4-FFF2-40B4-BE49-F238E27FC236}">
              <a16:creationId xmlns:a16="http://schemas.microsoft.com/office/drawing/2014/main" id="{15AD4EC7-F2DB-D3D0-CFF5-BAD949A94A9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3" name="Text Box 1">
          <a:extLst>
            <a:ext uri="{FF2B5EF4-FFF2-40B4-BE49-F238E27FC236}">
              <a16:creationId xmlns:a16="http://schemas.microsoft.com/office/drawing/2014/main" id="{4DECFF68-9262-AFF1-7E4A-7C604D0836D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4" name="Text Box 1">
          <a:extLst>
            <a:ext uri="{FF2B5EF4-FFF2-40B4-BE49-F238E27FC236}">
              <a16:creationId xmlns:a16="http://schemas.microsoft.com/office/drawing/2014/main" id="{8D5B5102-F4DB-69C5-E357-BADAA78E8D0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5" name="Text Box 1">
          <a:extLst>
            <a:ext uri="{FF2B5EF4-FFF2-40B4-BE49-F238E27FC236}">
              <a16:creationId xmlns:a16="http://schemas.microsoft.com/office/drawing/2014/main" id="{FF56AF2E-7D56-FA15-BAAF-24B6C960B64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6" name="Text Box 1">
          <a:extLst>
            <a:ext uri="{FF2B5EF4-FFF2-40B4-BE49-F238E27FC236}">
              <a16:creationId xmlns:a16="http://schemas.microsoft.com/office/drawing/2014/main" id="{A1F8DB13-892F-778C-9978-CEC057F2E3E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7" name="Text Box 1">
          <a:extLst>
            <a:ext uri="{FF2B5EF4-FFF2-40B4-BE49-F238E27FC236}">
              <a16:creationId xmlns:a16="http://schemas.microsoft.com/office/drawing/2014/main" id="{DDA4A692-AE33-7727-30EE-B9D1D0CD2D0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8" name="Text Box 1">
          <a:extLst>
            <a:ext uri="{FF2B5EF4-FFF2-40B4-BE49-F238E27FC236}">
              <a16:creationId xmlns:a16="http://schemas.microsoft.com/office/drawing/2014/main" id="{589F0F95-576B-2A0B-6FB0-E845122F6DC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59" name="Text Box 1">
          <a:extLst>
            <a:ext uri="{FF2B5EF4-FFF2-40B4-BE49-F238E27FC236}">
              <a16:creationId xmlns:a16="http://schemas.microsoft.com/office/drawing/2014/main" id="{40076940-813C-7E9D-49BB-67F4C20C2BD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0" name="Text Box 1">
          <a:extLst>
            <a:ext uri="{FF2B5EF4-FFF2-40B4-BE49-F238E27FC236}">
              <a16:creationId xmlns:a16="http://schemas.microsoft.com/office/drawing/2014/main" id="{E06EE9F5-08B7-A564-66F7-1AD3DF5B0EC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1" name="Text Box 1">
          <a:extLst>
            <a:ext uri="{FF2B5EF4-FFF2-40B4-BE49-F238E27FC236}">
              <a16:creationId xmlns:a16="http://schemas.microsoft.com/office/drawing/2014/main" id="{A96A0D0F-9825-F142-1F96-F3C1E557B18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2" name="Text Box 1">
          <a:extLst>
            <a:ext uri="{FF2B5EF4-FFF2-40B4-BE49-F238E27FC236}">
              <a16:creationId xmlns:a16="http://schemas.microsoft.com/office/drawing/2014/main" id="{6482865A-C6E3-17F4-1896-BAEC0DD0DBA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3" name="Text Box 1">
          <a:extLst>
            <a:ext uri="{FF2B5EF4-FFF2-40B4-BE49-F238E27FC236}">
              <a16:creationId xmlns:a16="http://schemas.microsoft.com/office/drawing/2014/main" id="{61766007-23BC-1AD3-504E-4D1F51BBE7C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4" name="Text Box 1">
          <a:extLst>
            <a:ext uri="{FF2B5EF4-FFF2-40B4-BE49-F238E27FC236}">
              <a16:creationId xmlns:a16="http://schemas.microsoft.com/office/drawing/2014/main" id="{37ECA46A-0829-54B7-8D90-EFA75B95696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5" name="Text Box 1">
          <a:extLst>
            <a:ext uri="{FF2B5EF4-FFF2-40B4-BE49-F238E27FC236}">
              <a16:creationId xmlns:a16="http://schemas.microsoft.com/office/drawing/2014/main" id="{3B554E83-06E1-0E55-B0B1-AD94DC064EA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6" name="Text Box 1">
          <a:extLst>
            <a:ext uri="{FF2B5EF4-FFF2-40B4-BE49-F238E27FC236}">
              <a16:creationId xmlns:a16="http://schemas.microsoft.com/office/drawing/2014/main" id="{06C71BBB-9496-F6FF-F25F-4895BE31CEA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7" name="Text Box 1">
          <a:extLst>
            <a:ext uri="{FF2B5EF4-FFF2-40B4-BE49-F238E27FC236}">
              <a16:creationId xmlns:a16="http://schemas.microsoft.com/office/drawing/2014/main" id="{D0044468-1FBD-AF77-5177-D5140A619CB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8" name="Text Box 1">
          <a:extLst>
            <a:ext uri="{FF2B5EF4-FFF2-40B4-BE49-F238E27FC236}">
              <a16:creationId xmlns:a16="http://schemas.microsoft.com/office/drawing/2014/main" id="{4BB11DF4-DF1E-D60C-EA68-423D0E94CB4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69" name="Text Box 1">
          <a:extLst>
            <a:ext uri="{FF2B5EF4-FFF2-40B4-BE49-F238E27FC236}">
              <a16:creationId xmlns:a16="http://schemas.microsoft.com/office/drawing/2014/main" id="{AB19BF79-19D5-DDC2-498F-33094433189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0" name="Text Box 1">
          <a:extLst>
            <a:ext uri="{FF2B5EF4-FFF2-40B4-BE49-F238E27FC236}">
              <a16:creationId xmlns:a16="http://schemas.microsoft.com/office/drawing/2014/main" id="{3847582C-01C8-8AA3-EC2C-76FFD0C925E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1" name="Text Box 1">
          <a:extLst>
            <a:ext uri="{FF2B5EF4-FFF2-40B4-BE49-F238E27FC236}">
              <a16:creationId xmlns:a16="http://schemas.microsoft.com/office/drawing/2014/main" id="{FE03378D-C47C-54FA-FF64-F37F08DA234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2" name="Text Box 1">
          <a:extLst>
            <a:ext uri="{FF2B5EF4-FFF2-40B4-BE49-F238E27FC236}">
              <a16:creationId xmlns:a16="http://schemas.microsoft.com/office/drawing/2014/main" id="{97FFD8BB-9F9A-F23E-E4A3-31F7C64DA94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3" name="Text Box 1">
          <a:extLst>
            <a:ext uri="{FF2B5EF4-FFF2-40B4-BE49-F238E27FC236}">
              <a16:creationId xmlns:a16="http://schemas.microsoft.com/office/drawing/2014/main" id="{36B9EA55-BB6E-603F-2924-DF96FEAF237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4" name="Text Box 1">
          <a:extLst>
            <a:ext uri="{FF2B5EF4-FFF2-40B4-BE49-F238E27FC236}">
              <a16:creationId xmlns:a16="http://schemas.microsoft.com/office/drawing/2014/main" id="{224868A2-8F6B-3550-C8BF-C34FE2DC990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5" name="Text Box 1">
          <a:extLst>
            <a:ext uri="{FF2B5EF4-FFF2-40B4-BE49-F238E27FC236}">
              <a16:creationId xmlns:a16="http://schemas.microsoft.com/office/drawing/2014/main" id="{64F38C58-7DD5-666A-F507-9291E596C1B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6" name="Text Box 1">
          <a:extLst>
            <a:ext uri="{FF2B5EF4-FFF2-40B4-BE49-F238E27FC236}">
              <a16:creationId xmlns:a16="http://schemas.microsoft.com/office/drawing/2014/main" id="{B2F3EC48-1742-23C6-E3DA-58D6FD5EF80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7" name="Text Box 1">
          <a:extLst>
            <a:ext uri="{FF2B5EF4-FFF2-40B4-BE49-F238E27FC236}">
              <a16:creationId xmlns:a16="http://schemas.microsoft.com/office/drawing/2014/main" id="{15F5B7B0-D65B-6B5C-1AB3-CC60EAC28F6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8" name="Text Box 1">
          <a:extLst>
            <a:ext uri="{FF2B5EF4-FFF2-40B4-BE49-F238E27FC236}">
              <a16:creationId xmlns:a16="http://schemas.microsoft.com/office/drawing/2014/main" id="{460018AB-B29E-7B75-FD52-771E8B47791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79" name="Text Box 1">
          <a:extLst>
            <a:ext uri="{FF2B5EF4-FFF2-40B4-BE49-F238E27FC236}">
              <a16:creationId xmlns:a16="http://schemas.microsoft.com/office/drawing/2014/main" id="{C2DE362E-B93B-87BC-AD11-07DD314D8EC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0" name="Text Box 1">
          <a:extLst>
            <a:ext uri="{FF2B5EF4-FFF2-40B4-BE49-F238E27FC236}">
              <a16:creationId xmlns:a16="http://schemas.microsoft.com/office/drawing/2014/main" id="{1A20E9EB-A985-7122-A776-920CB5DF9A0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1" name="Text Box 1">
          <a:extLst>
            <a:ext uri="{FF2B5EF4-FFF2-40B4-BE49-F238E27FC236}">
              <a16:creationId xmlns:a16="http://schemas.microsoft.com/office/drawing/2014/main" id="{A0B20BEB-5814-23E3-03E8-257F907C891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2" name="Text Box 1">
          <a:extLst>
            <a:ext uri="{FF2B5EF4-FFF2-40B4-BE49-F238E27FC236}">
              <a16:creationId xmlns:a16="http://schemas.microsoft.com/office/drawing/2014/main" id="{A089CB00-EBD7-1F8D-81AE-20E831DF711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3" name="Text Box 1">
          <a:extLst>
            <a:ext uri="{FF2B5EF4-FFF2-40B4-BE49-F238E27FC236}">
              <a16:creationId xmlns:a16="http://schemas.microsoft.com/office/drawing/2014/main" id="{845B55E3-8936-C804-A00F-FE993FEB89F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4" name="Text Box 1">
          <a:extLst>
            <a:ext uri="{FF2B5EF4-FFF2-40B4-BE49-F238E27FC236}">
              <a16:creationId xmlns:a16="http://schemas.microsoft.com/office/drawing/2014/main" id="{5ADBE46B-21B6-B84A-F7E4-0800E123373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5" name="Text Box 1">
          <a:extLst>
            <a:ext uri="{FF2B5EF4-FFF2-40B4-BE49-F238E27FC236}">
              <a16:creationId xmlns:a16="http://schemas.microsoft.com/office/drawing/2014/main" id="{7C935562-4E72-7BFC-87B3-99B1626DD3E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6" name="Text Box 1">
          <a:extLst>
            <a:ext uri="{FF2B5EF4-FFF2-40B4-BE49-F238E27FC236}">
              <a16:creationId xmlns:a16="http://schemas.microsoft.com/office/drawing/2014/main" id="{AC8DFA88-14F1-4578-E06B-17B51D481DB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7" name="Text Box 1">
          <a:extLst>
            <a:ext uri="{FF2B5EF4-FFF2-40B4-BE49-F238E27FC236}">
              <a16:creationId xmlns:a16="http://schemas.microsoft.com/office/drawing/2014/main" id="{1DE92C1D-ECA4-A56B-9095-22F63EF097E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8" name="Text Box 1">
          <a:extLst>
            <a:ext uri="{FF2B5EF4-FFF2-40B4-BE49-F238E27FC236}">
              <a16:creationId xmlns:a16="http://schemas.microsoft.com/office/drawing/2014/main" id="{7FA75989-02E0-1EA6-3122-07094CAD253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89" name="Text Box 1">
          <a:extLst>
            <a:ext uri="{FF2B5EF4-FFF2-40B4-BE49-F238E27FC236}">
              <a16:creationId xmlns:a16="http://schemas.microsoft.com/office/drawing/2014/main" id="{E317DBF6-887C-CE0F-018C-1E493DE7859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0" name="Text Box 1">
          <a:extLst>
            <a:ext uri="{FF2B5EF4-FFF2-40B4-BE49-F238E27FC236}">
              <a16:creationId xmlns:a16="http://schemas.microsoft.com/office/drawing/2014/main" id="{A8341E8A-C2F5-BB51-0FFF-0217C1B4F4D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1" name="Text Box 1">
          <a:extLst>
            <a:ext uri="{FF2B5EF4-FFF2-40B4-BE49-F238E27FC236}">
              <a16:creationId xmlns:a16="http://schemas.microsoft.com/office/drawing/2014/main" id="{7A459BC7-90D4-9036-8358-7A3313A073F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2" name="Text Box 1">
          <a:extLst>
            <a:ext uri="{FF2B5EF4-FFF2-40B4-BE49-F238E27FC236}">
              <a16:creationId xmlns:a16="http://schemas.microsoft.com/office/drawing/2014/main" id="{24654207-962C-CDDC-86DA-E8A9821A042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3" name="Text Box 1">
          <a:extLst>
            <a:ext uri="{FF2B5EF4-FFF2-40B4-BE49-F238E27FC236}">
              <a16:creationId xmlns:a16="http://schemas.microsoft.com/office/drawing/2014/main" id="{C5C4E646-A90E-5136-8C80-06B0CC6BA29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4" name="Text Box 1">
          <a:extLst>
            <a:ext uri="{FF2B5EF4-FFF2-40B4-BE49-F238E27FC236}">
              <a16:creationId xmlns:a16="http://schemas.microsoft.com/office/drawing/2014/main" id="{A58D7262-C2D6-CC91-8CF4-C1BFF6D02D5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5" name="Text Box 1">
          <a:extLst>
            <a:ext uri="{FF2B5EF4-FFF2-40B4-BE49-F238E27FC236}">
              <a16:creationId xmlns:a16="http://schemas.microsoft.com/office/drawing/2014/main" id="{CA386D61-B06B-B623-354A-6552309BF33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6" name="Text Box 1">
          <a:extLst>
            <a:ext uri="{FF2B5EF4-FFF2-40B4-BE49-F238E27FC236}">
              <a16:creationId xmlns:a16="http://schemas.microsoft.com/office/drawing/2014/main" id="{52D8892E-2F1C-B103-0369-60A2F4AEBF3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7" name="Text Box 1">
          <a:extLst>
            <a:ext uri="{FF2B5EF4-FFF2-40B4-BE49-F238E27FC236}">
              <a16:creationId xmlns:a16="http://schemas.microsoft.com/office/drawing/2014/main" id="{0E6BB4A2-10B5-6DF0-6748-744CAAE2AEA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8" name="Text Box 1">
          <a:extLst>
            <a:ext uri="{FF2B5EF4-FFF2-40B4-BE49-F238E27FC236}">
              <a16:creationId xmlns:a16="http://schemas.microsoft.com/office/drawing/2014/main" id="{ADB8920E-2973-3DF7-6A7D-9062D7CD228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499" name="Text Box 1">
          <a:extLst>
            <a:ext uri="{FF2B5EF4-FFF2-40B4-BE49-F238E27FC236}">
              <a16:creationId xmlns:a16="http://schemas.microsoft.com/office/drawing/2014/main" id="{E5C9A7C0-5C66-B266-83F5-411518B9139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0" name="Text Box 1">
          <a:extLst>
            <a:ext uri="{FF2B5EF4-FFF2-40B4-BE49-F238E27FC236}">
              <a16:creationId xmlns:a16="http://schemas.microsoft.com/office/drawing/2014/main" id="{37167A97-E5CB-4FD3-E6A2-0D8031D42C3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1" name="Text Box 1">
          <a:extLst>
            <a:ext uri="{FF2B5EF4-FFF2-40B4-BE49-F238E27FC236}">
              <a16:creationId xmlns:a16="http://schemas.microsoft.com/office/drawing/2014/main" id="{12B4BC1A-99B9-A974-7651-24D347BCCB5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2" name="Text Box 1">
          <a:extLst>
            <a:ext uri="{FF2B5EF4-FFF2-40B4-BE49-F238E27FC236}">
              <a16:creationId xmlns:a16="http://schemas.microsoft.com/office/drawing/2014/main" id="{1E90E7A4-119A-E9A9-EC6C-BE58C5B89DE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3" name="Text Box 1">
          <a:extLst>
            <a:ext uri="{FF2B5EF4-FFF2-40B4-BE49-F238E27FC236}">
              <a16:creationId xmlns:a16="http://schemas.microsoft.com/office/drawing/2014/main" id="{A9D394D2-9967-C98B-AC9C-2325F5A7AA5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4" name="Text Box 1">
          <a:extLst>
            <a:ext uri="{FF2B5EF4-FFF2-40B4-BE49-F238E27FC236}">
              <a16:creationId xmlns:a16="http://schemas.microsoft.com/office/drawing/2014/main" id="{5E662FAA-658F-277B-11ED-4EED75280D5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5" name="Text Box 1">
          <a:extLst>
            <a:ext uri="{FF2B5EF4-FFF2-40B4-BE49-F238E27FC236}">
              <a16:creationId xmlns:a16="http://schemas.microsoft.com/office/drawing/2014/main" id="{F7E73865-99F7-9FEE-0133-4E93EE135BA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6" name="Text Box 1">
          <a:extLst>
            <a:ext uri="{FF2B5EF4-FFF2-40B4-BE49-F238E27FC236}">
              <a16:creationId xmlns:a16="http://schemas.microsoft.com/office/drawing/2014/main" id="{D97C326A-845E-F434-2924-CE14A0446C4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7" name="Text Box 1">
          <a:extLst>
            <a:ext uri="{FF2B5EF4-FFF2-40B4-BE49-F238E27FC236}">
              <a16:creationId xmlns:a16="http://schemas.microsoft.com/office/drawing/2014/main" id="{4FDCB552-9485-B1C7-38CC-1B75C7ED149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8" name="Text Box 1">
          <a:extLst>
            <a:ext uri="{FF2B5EF4-FFF2-40B4-BE49-F238E27FC236}">
              <a16:creationId xmlns:a16="http://schemas.microsoft.com/office/drawing/2014/main" id="{27CC0379-27EA-30A7-39BD-5BD40D51B8F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09" name="Text Box 1">
          <a:extLst>
            <a:ext uri="{FF2B5EF4-FFF2-40B4-BE49-F238E27FC236}">
              <a16:creationId xmlns:a16="http://schemas.microsoft.com/office/drawing/2014/main" id="{84CB0A1D-E710-346A-0661-0FE98D375A2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0" name="Text Box 1">
          <a:extLst>
            <a:ext uri="{FF2B5EF4-FFF2-40B4-BE49-F238E27FC236}">
              <a16:creationId xmlns:a16="http://schemas.microsoft.com/office/drawing/2014/main" id="{E11FD28E-9E4B-0A00-F078-B4314B383A7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1" name="Text Box 1">
          <a:extLst>
            <a:ext uri="{FF2B5EF4-FFF2-40B4-BE49-F238E27FC236}">
              <a16:creationId xmlns:a16="http://schemas.microsoft.com/office/drawing/2014/main" id="{C74482B4-3E8A-3E91-2808-FCE04B0DC45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2" name="Text Box 1">
          <a:extLst>
            <a:ext uri="{FF2B5EF4-FFF2-40B4-BE49-F238E27FC236}">
              <a16:creationId xmlns:a16="http://schemas.microsoft.com/office/drawing/2014/main" id="{63030439-AEE4-677A-1243-EF1E963EF65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3" name="Text Box 1">
          <a:extLst>
            <a:ext uri="{FF2B5EF4-FFF2-40B4-BE49-F238E27FC236}">
              <a16:creationId xmlns:a16="http://schemas.microsoft.com/office/drawing/2014/main" id="{10B7102E-D911-D35D-3732-41B455A722C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4" name="Text Box 1">
          <a:extLst>
            <a:ext uri="{FF2B5EF4-FFF2-40B4-BE49-F238E27FC236}">
              <a16:creationId xmlns:a16="http://schemas.microsoft.com/office/drawing/2014/main" id="{C61D8C1A-1A61-E608-ADF2-07057CAA884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5" name="Text Box 1">
          <a:extLst>
            <a:ext uri="{FF2B5EF4-FFF2-40B4-BE49-F238E27FC236}">
              <a16:creationId xmlns:a16="http://schemas.microsoft.com/office/drawing/2014/main" id="{9B5EE730-379D-E5CE-0D77-8FBBB21A6B9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6" name="Text Box 1">
          <a:extLst>
            <a:ext uri="{FF2B5EF4-FFF2-40B4-BE49-F238E27FC236}">
              <a16:creationId xmlns:a16="http://schemas.microsoft.com/office/drawing/2014/main" id="{65157DA0-D713-21FB-B43E-6E83FFA5E74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7" name="Text Box 1">
          <a:extLst>
            <a:ext uri="{FF2B5EF4-FFF2-40B4-BE49-F238E27FC236}">
              <a16:creationId xmlns:a16="http://schemas.microsoft.com/office/drawing/2014/main" id="{5510E614-C4D2-9672-76C4-2559B8E2953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8" name="Text Box 1">
          <a:extLst>
            <a:ext uri="{FF2B5EF4-FFF2-40B4-BE49-F238E27FC236}">
              <a16:creationId xmlns:a16="http://schemas.microsoft.com/office/drawing/2014/main" id="{01C91C82-27D4-5E31-0156-34E9E593F66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19" name="Text Box 1">
          <a:extLst>
            <a:ext uri="{FF2B5EF4-FFF2-40B4-BE49-F238E27FC236}">
              <a16:creationId xmlns:a16="http://schemas.microsoft.com/office/drawing/2014/main" id="{0C5CD43B-DBA3-0D73-0F71-1281FCFF51C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0" name="Text Box 1">
          <a:extLst>
            <a:ext uri="{FF2B5EF4-FFF2-40B4-BE49-F238E27FC236}">
              <a16:creationId xmlns:a16="http://schemas.microsoft.com/office/drawing/2014/main" id="{1D70604A-CBAE-92A3-62FE-528917603AF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1" name="Text Box 1">
          <a:extLst>
            <a:ext uri="{FF2B5EF4-FFF2-40B4-BE49-F238E27FC236}">
              <a16:creationId xmlns:a16="http://schemas.microsoft.com/office/drawing/2014/main" id="{557667F2-F27C-CF1E-C8E9-99254D2294C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2" name="Text Box 1">
          <a:extLst>
            <a:ext uri="{FF2B5EF4-FFF2-40B4-BE49-F238E27FC236}">
              <a16:creationId xmlns:a16="http://schemas.microsoft.com/office/drawing/2014/main" id="{5A938FF9-076D-414D-FB16-0CB8B87B51F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3" name="Text Box 1">
          <a:extLst>
            <a:ext uri="{FF2B5EF4-FFF2-40B4-BE49-F238E27FC236}">
              <a16:creationId xmlns:a16="http://schemas.microsoft.com/office/drawing/2014/main" id="{32467D1B-9A8F-B08A-4924-CB01B47EA48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4" name="Text Box 1">
          <a:extLst>
            <a:ext uri="{FF2B5EF4-FFF2-40B4-BE49-F238E27FC236}">
              <a16:creationId xmlns:a16="http://schemas.microsoft.com/office/drawing/2014/main" id="{CF0C2BD8-BA11-5E99-C6C7-C4FB86FCC60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5" name="Text Box 1">
          <a:extLst>
            <a:ext uri="{FF2B5EF4-FFF2-40B4-BE49-F238E27FC236}">
              <a16:creationId xmlns:a16="http://schemas.microsoft.com/office/drawing/2014/main" id="{85DFCF9F-DF7D-F7F7-3A8D-6449F79108E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6" name="Text Box 1">
          <a:extLst>
            <a:ext uri="{FF2B5EF4-FFF2-40B4-BE49-F238E27FC236}">
              <a16:creationId xmlns:a16="http://schemas.microsoft.com/office/drawing/2014/main" id="{D8F9D28C-38F2-D817-F3BC-7F4D566CC0F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7" name="Text Box 1">
          <a:extLst>
            <a:ext uri="{FF2B5EF4-FFF2-40B4-BE49-F238E27FC236}">
              <a16:creationId xmlns:a16="http://schemas.microsoft.com/office/drawing/2014/main" id="{F8955994-112D-4A13-0A78-D8AC65D0EA4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8" name="Text Box 1">
          <a:extLst>
            <a:ext uri="{FF2B5EF4-FFF2-40B4-BE49-F238E27FC236}">
              <a16:creationId xmlns:a16="http://schemas.microsoft.com/office/drawing/2014/main" id="{E7EBBEC6-B9BD-BFDA-547C-AF965EE9F1D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29" name="Text Box 1">
          <a:extLst>
            <a:ext uri="{FF2B5EF4-FFF2-40B4-BE49-F238E27FC236}">
              <a16:creationId xmlns:a16="http://schemas.microsoft.com/office/drawing/2014/main" id="{E602766C-1F61-F93D-94BF-219A627B1ED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0" name="Text Box 1">
          <a:extLst>
            <a:ext uri="{FF2B5EF4-FFF2-40B4-BE49-F238E27FC236}">
              <a16:creationId xmlns:a16="http://schemas.microsoft.com/office/drawing/2014/main" id="{0C21EE6E-048C-48A7-5154-ACD1FFA72BB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1" name="Text Box 1">
          <a:extLst>
            <a:ext uri="{FF2B5EF4-FFF2-40B4-BE49-F238E27FC236}">
              <a16:creationId xmlns:a16="http://schemas.microsoft.com/office/drawing/2014/main" id="{19BA0290-E5E0-9393-50CA-2C252A5AB70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2" name="Text Box 1">
          <a:extLst>
            <a:ext uri="{FF2B5EF4-FFF2-40B4-BE49-F238E27FC236}">
              <a16:creationId xmlns:a16="http://schemas.microsoft.com/office/drawing/2014/main" id="{CDA54DFB-B53A-70A0-BDF4-6E02FF8EDA5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3" name="Text Box 1">
          <a:extLst>
            <a:ext uri="{FF2B5EF4-FFF2-40B4-BE49-F238E27FC236}">
              <a16:creationId xmlns:a16="http://schemas.microsoft.com/office/drawing/2014/main" id="{78D787C0-5B0D-7E3C-F6B8-844C3A48DA2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4" name="Text Box 1">
          <a:extLst>
            <a:ext uri="{FF2B5EF4-FFF2-40B4-BE49-F238E27FC236}">
              <a16:creationId xmlns:a16="http://schemas.microsoft.com/office/drawing/2014/main" id="{6BAEB310-B247-81AB-31A5-4F0AEC91D0D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5" name="Text Box 1">
          <a:extLst>
            <a:ext uri="{FF2B5EF4-FFF2-40B4-BE49-F238E27FC236}">
              <a16:creationId xmlns:a16="http://schemas.microsoft.com/office/drawing/2014/main" id="{A82AE063-B681-BFA4-712E-7C13D390F2E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6" name="Text Box 1">
          <a:extLst>
            <a:ext uri="{FF2B5EF4-FFF2-40B4-BE49-F238E27FC236}">
              <a16:creationId xmlns:a16="http://schemas.microsoft.com/office/drawing/2014/main" id="{C92F9D4F-10AB-AA37-1794-66FA88B9889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7" name="Text Box 1">
          <a:extLst>
            <a:ext uri="{FF2B5EF4-FFF2-40B4-BE49-F238E27FC236}">
              <a16:creationId xmlns:a16="http://schemas.microsoft.com/office/drawing/2014/main" id="{BE83CAF3-A23E-61D0-5B3B-ABE7FB38676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8" name="Text Box 1">
          <a:extLst>
            <a:ext uri="{FF2B5EF4-FFF2-40B4-BE49-F238E27FC236}">
              <a16:creationId xmlns:a16="http://schemas.microsoft.com/office/drawing/2014/main" id="{CD276401-5977-1A01-2E16-41296F643C5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39" name="Text Box 1">
          <a:extLst>
            <a:ext uri="{FF2B5EF4-FFF2-40B4-BE49-F238E27FC236}">
              <a16:creationId xmlns:a16="http://schemas.microsoft.com/office/drawing/2014/main" id="{C44909D2-3D09-26C5-FD6E-D2311C964F4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0" name="Text Box 1">
          <a:extLst>
            <a:ext uri="{FF2B5EF4-FFF2-40B4-BE49-F238E27FC236}">
              <a16:creationId xmlns:a16="http://schemas.microsoft.com/office/drawing/2014/main" id="{574D8501-9DA9-6DC0-BFB2-DB4FC0AFB96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1" name="Text Box 1">
          <a:extLst>
            <a:ext uri="{FF2B5EF4-FFF2-40B4-BE49-F238E27FC236}">
              <a16:creationId xmlns:a16="http://schemas.microsoft.com/office/drawing/2014/main" id="{091B83AC-828B-396B-F389-D3A1D2DD6A5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2" name="Text Box 1">
          <a:extLst>
            <a:ext uri="{FF2B5EF4-FFF2-40B4-BE49-F238E27FC236}">
              <a16:creationId xmlns:a16="http://schemas.microsoft.com/office/drawing/2014/main" id="{A1558E38-C50E-7F8A-8D4D-3AAE7423E98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3" name="Text Box 1">
          <a:extLst>
            <a:ext uri="{FF2B5EF4-FFF2-40B4-BE49-F238E27FC236}">
              <a16:creationId xmlns:a16="http://schemas.microsoft.com/office/drawing/2014/main" id="{064DA0CD-6FB8-F879-F14E-E022C25E375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4" name="Text Box 1">
          <a:extLst>
            <a:ext uri="{FF2B5EF4-FFF2-40B4-BE49-F238E27FC236}">
              <a16:creationId xmlns:a16="http://schemas.microsoft.com/office/drawing/2014/main" id="{820519AF-DE13-735E-2D8B-011F05B2BA6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5" name="Text Box 1">
          <a:extLst>
            <a:ext uri="{FF2B5EF4-FFF2-40B4-BE49-F238E27FC236}">
              <a16:creationId xmlns:a16="http://schemas.microsoft.com/office/drawing/2014/main" id="{DEB702BD-D718-1D42-9439-72A4E99AE23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6" name="Text Box 1">
          <a:extLst>
            <a:ext uri="{FF2B5EF4-FFF2-40B4-BE49-F238E27FC236}">
              <a16:creationId xmlns:a16="http://schemas.microsoft.com/office/drawing/2014/main" id="{7B65A30A-6078-948B-9FD8-1EE7773D12A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7" name="Text Box 1">
          <a:extLst>
            <a:ext uri="{FF2B5EF4-FFF2-40B4-BE49-F238E27FC236}">
              <a16:creationId xmlns:a16="http://schemas.microsoft.com/office/drawing/2014/main" id="{8185DAC7-F6DA-3736-91DE-F944F88D0C5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8" name="Text Box 1">
          <a:extLst>
            <a:ext uri="{FF2B5EF4-FFF2-40B4-BE49-F238E27FC236}">
              <a16:creationId xmlns:a16="http://schemas.microsoft.com/office/drawing/2014/main" id="{EAFCBBD7-2443-2D85-CD1C-E6BF1C0D5E3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49" name="Text Box 1">
          <a:extLst>
            <a:ext uri="{FF2B5EF4-FFF2-40B4-BE49-F238E27FC236}">
              <a16:creationId xmlns:a16="http://schemas.microsoft.com/office/drawing/2014/main" id="{DFB8CE67-2823-0481-D344-B2A8DE229AD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0" name="Text Box 1">
          <a:extLst>
            <a:ext uri="{FF2B5EF4-FFF2-40B4-BE49-F238E27FC236}">
              <a16:creationId xmlns:a16="http://schemas.microsoft.com/office/drawing/2014/main" id="{4A418293-D4E6-96D2-B334-A293ADFD727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1" name="Text Box 1">
          <a:extLst>
            <a:ext uri="{FF2B5EF4-FFF2-40B4-BE49-F238E27FC236}">
              <a16:creationId xmlns:a16="http://schemas.microsoft.com/office/drawing/2014/main" id="{1B52D359-F509-0928-9E69-8F22DB39530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2" name="Text Box 1">
          <a:extLst>
            <a:ext uri="{FF2B5EF4-FFF2-40B4-BE49-F238E27FC236}">
              <a16:creationId xmlns:a16="http://schemas.microsoft.com/office/drawing/2014/main" id="{8B8E209B-12BA-2390-2C3F-77D56193D27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3" name="Text Box 1">
          <a:extLst>
            <a:ext uri="{FF2B5EF4-FFF2-40B4-BE49-F238E27FC236}">
              <a16:creationId xmlns:a16="http://schemas.microsoft.com/office/drawing/2014/main" id="{C306B3AC-6B96-4FFA-B3B3-5FD5344C8E8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4" name="Text Box 1">
          <a:extLst>
            <a:ext uri="{FF2B5EF4-FFF2-40B4-BE49-F238E27FC236}">
              <a16:creationId xmlns:a16="http://schemas.microsoft.com/office/drawing/2014/main" id="{DB079B55-AEFB-67DE-EB9B-524D62C8863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5" name="Text Box 1">
          <a:extLst>
            <a:ext uri="{FF2B5EF4-FFF2-40B4-BE49-F238E27FC236}">
              <a16:creationId xmlns:a16="http://schemas.microsoft.com/office/drawing/2014/main" id="{092D9678-996C-11CC-395D-75F2AF8B56E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56" name="Text Box 1">
          <a:extLst>
            <a:ext uri="{FF2B5EF4-FFF2-40B4-BE49-F238E27FC236}">
              <a16:creationId xmlns:a16="http://schemas.microsoft.com/office/drawing/2014/main" id="{6677EC20-6FE5-DB90-E709-3D04ECDD68D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66675</xdr:rowOff>
    </xdr:to>
    <xdr:sp macro="" textlink="">
      <xdr:nvSpPr>
        <xdr:cNvPr id="237557" name="Text Box 1">
          <a:extLst>
            <a:ext uri="{FF2B5EF4-FFF2-40B4-BE49-F238E27FC236}">
              <a16:creationId xmlns:a16="http://schemas.microsoft.com/office/drawing/2014/main" id="{57D5F76B-BFBE-C547-2940-61A0094CD318}"/>
            </a:ext>
          </a:extLst>
        </xdr:cNvPr>
        <xdr:cNvSpPr txBox="1">
          <a:spLocks noChangeArrowheads="1"/>
        </xdr:cNvSpPr>
      </xdr:nvSpPr>
      <xdr:spPr bwMode="auto">
        <a:xfrm>
          <a:off x="2895600" y="557212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371475</xdr:rowOff>
    </xdr:to>
    <xdr:sp macro="" textlink="">
      <xdr:nvSpPr>
        <xdr:cNvPr id="237558" name="Text Box 1">
          <a:extLst>
            <a:ext uri="{FF2B5EF4-FFF2-40B4-BE49-F238E27FC236}">
              <a16:creationId xmlns:a16="http://schemas.microsoft.com/office/drawing/2014/main" id="{3290587F-E2F3-5C6C-0330-1DE615FF2C0A}"/>
            </a:ext>
          </a:extLst>
        </xdr:cNvPr>
        <xdr:cNvSpPr txBox="1">
          <a:spLocks noChangeArrowheads="1"/>
        </xdr:cNvSpPr>
      </xdr:nvSpPr>
      <xdr:spPr bwMode="auto">
        <a:xfrm>
          <a:off x="2895600" y="5572125"/>
          <a:ext cx="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333375</xdr:rowOff>
    </xdr:to>
    <xdr:sp macro="" textlink="">
      <xdr:nvSpPr>
        <xdr:cNvPr id="237559" name="Text Box 1">
          <a:extLst>
            <a:ext uri="{FF2B5EF4-FFF2-40B4-BE49-F238E27FC236}">
              <a16:creationId xmlns:a16="http://schemas.microsoft.com/office/drawing/2014/main" id="{C15376E1-8A9F-7FE9-4959-37C724BA7CA1}"/>
            </a:ext>
          </a:extLst>
        </xdr:cNvPr>
        <xdr:cNvSpPr txBox="1">
          <a:spLocks noChangeArrowheads="1"/>
        </xdr:cNvSpPr>
      </xdr:nvSpPr>
      <xdr:spPr bwMode="auto">
        <a:xfrm>
          <a:off x="2895600" y="5572125"/>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790575</xdr:colOff>
      <xdr:row>9</xdr:row>
      <xdr:rowOff>66675</xdr:rowOff>
    </xdr:to>
    <xdr:sp macro="" textlink="">
      <xdr:nvSpPr>
        <xdr:cNvPr id="237560" name="Text Box 1">
          <a:extLst>
            <a:ext uri="{FF2B5EF4-FFF2-40B4-BE49-F238E27FC236}">
              <a16:creationId xmlns:a16="http://schemas.microsoft.com/office/drawing/2014/main" id="{D576F3E8-F179-34DA-5797-C00B7E62D7EB}"/>
            </a:ext>
          </a:extLst>
        </xdr:cNvPr>
        <xdr:cNvSpPr txBox="1">
          <a:spLocks noChangeArrowheads="1"/>
        </xdr:cNvSpPr>
      </xdr:nvSpPr>
      <xdr:spPr bwMode="auto">
        <a:xfrm>
          <a:off x="2895600" y="5572125"/>
          <a:ext cx="1047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1" name="Text Box 1">
          <a:extLst>
            <a:ext uri="{FF2B5EF4-FFF2-40B4-BE49-F238E27FC236}">
              <a16:creationId xmlns:a16="http://schemas.microsoft.com/office/drawing/2014/main" id="{E4F4A3C5-AA4B-5FD5-0E66-24DDA29386A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2" name="Text Box 1">
          <a:extLst>
            <a:ext uri="{FF2B5EF4-FFF2-40B4-BE49-F238E27FC236}">
              <a16:creationId xmlns:a16="http://schemas.microsoft.com/office/drawing/2014/main" id="{B885D37D-0E5F-8260-A0BC-543C293E150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3" name="Text Box 1">
          <a:extLst>
            <a:ext uri="{FF2B5EF4-FFF2-40B4-BE49-F238E27FC236}">
              <a16:creationId xmlns:a16="http://schemas.microsoft.com/office/drawing/2014/main" id="{E5CC18D2-3BE1-41FD-CE38-83FCBC54634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4" name="Text Box 1">
          <a:extLst>
            <a:ext uri="{FF2B5EF4-FFF2-40B4-BE49-F238E27FC236}">
              <a16:creationId xmlns:a16="http://schemas.microsoft.com/office/drawing/2014/main" id="{93F5E4C5-47C0-F8EF-C922-193564B65D2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5" name="Text Box 1">
          <a:extLst>
            <a:ext uri="{FF2B5EF4-FFF2-40B4-BE49-F238E27FC236}">
              <a16:creationId xmlns:a16="http://schemas.microsoft.com/office/drawing/2014/main" id="{06D6C1CD-0CC6-73F7-4C01-7C6D45721B2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6" name="Text Box 1">
          <a:extLst>
            <a:ext uri="{FF2B5EF4-FFF2-40B4-BE49-F238E27FC236}">
              <a16:creationId xmlns:a16="http://schemas.microsoft.com/office/drawing/2014/main" id="{493E3233-FF74-CDC6-9C11-C559200CD6B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7" name="Text Box 1">
          <a:extLst>
            <a:ext uri="{FF2B5EF4-FFF2-40B4-BE49-F238E27FC236}">
              <a16:creationId xmlns:a16="http://schemas.microsoft.com/office/drawing/2014/main" id="{666B8274-1ECF-BB0D-E7A7-03432912DA5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8" name="Text Box 1">
          <a:extLst>
            <a:ext uri="{FF2B5EF4-FFF2-40B4-BE49-F238E27FC236}">
              <a16:creationId xmlns:a16="http://schemas.microsoft.com/office/drawing/2014/main" id="{2BEA0961-A141-43DA-22E4-35946CF6EF5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69" name="Text Box 1">
          <a:extLst>
            <a:ext uri="{FF2B5EF4-FFF2-40B4-BE49-F238E27FC236}">
              <a16:creationId xmlns:a16="http://schemas.microsoft.com/office/drawing/2014/main" id="{609B546D-A290-3138-1E5C-65CA1320F70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0" name="Text Box 1">
          <a:extLst>
            <a:ext uri="{FF2B5EF4-FFF2-40B4-BE49-F238E27FC236}">
              <a16:creationId xmlns:a16="http://schemas.microsoft.com/office/drawing/2014/main" id="{665E2BA5-2E5B-A749-B317-D0162E44AFC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1" name="Text Box 1">
          <a:extLst>
            <a:ext uri="{FF2B5EF4-FFF2-40B4-BE49-F238E27FC236}">
              <a16:creationId xmlns:a16="http://schemas.microsoft.com/office/drawing/2014/main" id="{623974F3-BA30-284F-2C0B-956DC3EA6D1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2" name="Text Box 1">
          <a:extLst>
            <a:ext uri="{FF2B5EF4-FFF2-40B4-BE49-F238E27FC236}">
              <a16:creationId xmlns:a16="http://schemas.microsoft.com/office/drawing/2014/main" id="{BC5E890C-0D8A-4679-87BD-C00B94663A4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3" name="Text Box 1">
          <a:extLst>
            <a:ext uri="{FF2B5EF4-FFF2-40B4-BE49-F238E27FC236}">
              <a16:creationId xmlns:a16="http://schemas.microsoft.com/office/drawing/2014/main" id="{D0BFC430-BAF9-A8FA-C279-74A12607CB5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4" name="Text Box 1">
          <a:extLst>
            <a:ext uri="{FF2B5EF4-FFF2-40B4-BE49-F238E27FC236}">
              <a16:creationId xmlns:a16="http://schemas.microsoft.com/office/drawing/2014/main" id="{FEE7F373-5CB1-17F0-EC13-D1B299D6EDD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5" name="Text Box 1">
          <a:extLst>
            <a:ext uri="{FF2B5EF4-FFF2-40B4-BE49-F238E27FC236}">
              <a16:creationId xmlns:a16="http://schemas.microsoft.com/office/drawing/2014/main" id="{272221AD-776B-8F4F-93F8-ACCF9353D70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6" name="Text Box 1">
          <a:extLst>
            <a:ext uri="{FF2B5EF4-FFF2-40B4-BE49-F238E27FC236}">
              <a16:creationId xmlns:a16="http://schemas.microsoft.com/office/drawing/2014/main" id="{67C1C414-A795-F659-5445-F6B03C26F5C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7" name="Text Box 1">
          <a:extLst>
            <a:ext uri="{FF2B5EF4-FFF2-40B4-BE49-F238E27FC236}">
              <a16:creationId xmlns:a16="http://schemas.microsoft.com/office/drawing/2014/main" id="{BF48F931-7F1E-EB47-6CD7-AE3BF321331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8" name="Text Box 1">
          <a:extLst>
            <a:ext uri="{FF2B5EF4-FFF2-40B4-BE49-F238E27FC236}">
              <a16:creationId xmlns:a16="http://schemas.microsoft.com/office/drawing/2014/main" id="{33EEE517-76C5-54AB-565C-AC28CAEBAA7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79" name="Text Box 1">
          <a:extLst>
            <a:ext uri="{FF2B5EF4-FFF2-40B4-BE49-F238E27FC236}">
              <a16:creationId xmlns:a16="http://schemas.microsoft.com/office/drawing/2014/main" id="{F4716316-0DAB-3332-7AF1-2293D56D232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0" name="Text Box 1">
          <a:extLst>
            <a:ext uri="{FF2B5EF4-FFF2-40B4-BE49-F238E27FC236}">
              <a16:creationId xmlns:a16="http://schemas.microsoft.com/office/drawing/2014/main" id="{46A12B41-58DE-FC7E-512F-AF117B54C97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1" name="Text Box 1">
          <a:extLst>
            <a:ext uri="{FF2B5EF4-FFF2-40B4-BE49-F238E27FC236}">
              <a16:creationId xmlns:a16="http://schemas.microsoft.com/office/drawing/2014/main" id="{E568E81C-BBCF-D50B-1F4D-3DC9FD89455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2" name="Text Box 1">
          <a:extLst>
            <a:ext uri="{FF2B5EF4-FFF2-40B4-BE49-F238E27FC236}">
              <a16:creationId xmlns:a16="http://schemas.microsoft.com/office/drawing/2014/main" id="{23687E01-913A-1E09-7553-F62038537E8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3" name="Text Box 1">
          <a:extLst>
            <a:ext uri="{FF2B5EF4-FFF2-40B4-BE49-F238E27FC236}">
              <a16:creationId xmlns:a16="http://schemas.microsoft.com/office/drawing/2014/main" id="{C796FBC0-CAD3-B174-81B0-3D1510CF2DB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4" name="Text Box 1">
          <a:extLst>
            <a:ext uri="{FF2B5EF4-FFF2-40B4-BE49-F238E27FC236}">
              <a16:creationId xmlns:a16="http://schemas.microsoft.com/office/drawing/2014/main" id="{165197D3-F02A-5D99-2661-560D4440A27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5" name="Text Box 1">
          <a:extLst>
            <a:ext uri="{FF2B5EF4-FFF2-40B4-BE49-F238E27FC236}">
              <a16:creationId xmlns:a16="http://schemas.microsoft.com/office/drawing/2014/main" id="{9068DEAD-1195-DFE1-2160-3C9AC40DB7F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6" name="Text Box 1">
          <a:extLst>
            <a:ext uri="{FF2B5EF4-FFF2-40B4-BE49-F238E27FC236}">
              <a16:creationId xmlns:a16="http://schemas.microsoft.com/office/drawing/2014/main" id="{7121754C-50BA-0249-772A-4F57273A96C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7" name="Text Box 1">
          <a:extLst>
            <a:ext uri="{FF2B5EF4-FFF2-40B4-BE49-F238E27FC236}">
              <a16:creationId xmlns:a16="http://schemas.microsoft.com/office/drawing/2014/main" id="{924285D0-B17B-E7CB-C471-EA099D05826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8" name="Text Box 1">
          <a:extLst>
            <a:ext uri="{FF2B5EF4-FFF2-40B4-BE49-F238E27FC236}">
              <a16:creationId xmlns:a16="http://schemas.microsoft.com/office/drawing/2014/main" id="{691631C9-462B-D586-46BE-94412FB205D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89" name="Text Box 1">
          <a:extLst>
            <a:ext uri="{FF2B5EF4-FFF2-40B4-BE49-F238E27FC236}">
              <a16:creationId xmlns:a16="http://schemas.microsoft.com/office/drawing/2014/main" id="{DAEA0D66-DE67-972B-E36A-7F8E44B8B8C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0" name="Text Box 1">
          <a:extLst>
            <a:ext uri="{FF2B5EF4-FFF2-40B4-BE49-F238E27FC236}">
              <a16:creationId xmlns:a16="http://schemas.microsoft.com/office/drawing/2014/main" id="{3C3882F0-DFC5-E2F1-FD3A-36CF346216A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1" name="Text Box 1">
          <a:extLst>
            <a:ext uri="{FF2B5EF4-FFF2-40B4-BE49-F238E27FC236}">
              <a16:creationId xmlns:a16="http://schemas.microsoft.com/office/drawing/2014/main" id="{707EEC74-C435-A356-07B6-FC16885E9CB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2" name="Text Box 1">
          <a:extLst>
            <a:ext uri="{FF2B5EF4-FFF2-40B4-BE49-F238E27FC236}">
              <a16:creationId xmlns:a16="http://schemas.microsoft.com/office/drawing/2014/main" id="{8CCA4943-D6A9-45B7-37AC-ACB9EAAFD01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3" name="Text Box 1">
          <a:extLst>
            <a:ext uri="{FF2B5EF4-FFF2-40B4-BE49-F238E27FC236}">
              <a16:creationId xmlns:a16="http://schemas.microsoft.com/office/drawing/2014/main" id="{FC3117F0-C0B5-8EC2-6E3F-FD11183AB84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4" name="Text Box 1">
          <a:extLst>
            <a:ext uri="{FF2B5EF4-FFF2-40B4-BE49-F238E27FC236}">
              <a16:creationId xmlns:a16="http://schemas.microsoft.com/office/drawing/2014/main" id="{3295B663-4265-3542-A527-E7A38C00595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5" name="Text Box 1">
          <a:extLst>
            <a:ext uri="{FF2B5EF4-FFF2-40B4-BE49-F238E27FC236}">
              <a16:creationId xmlns:a16="http://schemas.microsoft.com/office/drawing/2014/main" id="{F49304D6-9C76-E6CB-1701-9DAB73859CF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6" name="Text Box 1">
          <a:extLst>
            <a:ext uri="{FF2B5EF4-FFF2-40B4-BE49-F238E27FC236}">
              <a16:creationId xmlns:a16="http://schemas.microsoft.com/office/drawing/2014/main" id="{46FC1AD1-52DF-E769-AFD8-9202F7B08BD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7" name="Text Box 1">
          <a:extLst>
            <a:ext uri="{FF2B5EF4-FFF2-40B4-BE49-F238E27FC236}">
              <a16:creationId xmlns:a16="http://schemas.microsoft.com/office/drawing/2014/main" id="{10651259-1055-C5EA-4E56-41854FA833A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8" name="Text Box 1">
          <a:extLst>
            <a:ext uri="{FF2B5EF4-FFF2-40B4-BE49-F238E27FC236}">
              <a16:creationId xmlns:a16="http://schemas.microsoft.com/office/drawing/2014/main" id="{63486EB8-9F7F-B281-A2F0-D870D1EF248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599" name="Text Box 1">
          <a:extLst>
            <a:ext uri="{FF2B5EF4-FFF2-40B4-BE49-F238E27FC236}">
              <a16:creationId xmlns:a16="http://schemas.microsoft.com/office/drawing/2014/main" id="{79BD3A42-28D3-027B-60E2-BD41E7A3079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0" name="Text Box 1">
          <a:extLst>
            <a:ext uri="{FF2B5EF4-FFF2-40B4-BE49-F238E27FC236}">
              <a16:creationId xmlns:a16="http://schemas.microsoft.com/office/drawing/2014/main" id="{AB0EB230-7D82-1531-F6DD-D7CDFD5C063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1" name="Text Box 1">
          <a:extLst>
            <a:ext uri="{FF2B5EF4-FFF2-40B4-BE49-F238E27FC236}">
              <a16:creationId xmlns:a16="http://schemas.microsoft.com/office/drawing/2014/main" id="{1FEB33E9-911A-77B6-6856-6DE3586C594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2" name="Text Box 1">
          <a:extLst>
            <a:ext uri="{FF2B5EF4-FFF2-40B4-BE49-F238E27FC236}">
              <a16:creationId xmlns:a16="http://schemas.microsoft.com/office/drawing/2014/main" id="{07BADDBA-7B99-F2B9-FD9A-3754879E94C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3" name="Text Box 1">
          <a:extLst>
            <a:ext uri="{FF2B5EF4-FFF2-40B4-BE49-F238E27FC236}">
              <a16:creationId xmlns:a16="http://schemas.microsoft.com/office/drawing/2014/main" id="{77DA3FB6-D017-C7E7-3AED-A234ABBA1F9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4" name="Text Box 1">
          <a:extLst>
            <a:ext uri="{FF2B5EF4-FFF2-40B4-BE49-F238E27FC236}">
              <a16:creationId xmlns:a16="http://schemas.microsoft.com/office/drawing/2014/main" id="{24434471-D41D-D248-EA58-225779BC1E4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5" name="Text Box 1">
          <a:extLst>
            <a:ext uri="{FF2B5EF4-FFF2-40B4-BE49-F238E27FC236}">
              <a16:creationId xmlns:a16="http://schemas.microsoft.com/office/drawing/2014/main" id="{79393694-A4BF-8412-0998-9EA6686BD1C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6" name="Text Box 1">
          <a:extLst>
            <a:ext uri="{FF2B5EF4-FFF2-40B4-BE49-F238E27FC236}">
              <a16:creationId xmlns:a16="http://schemas.microsoft.com/office/drawing/2014/main" id="{295309AF-60BB-7613-9637-7555277633D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7" name="Text Box 1">
          <a:extLst>
            <a:ext uri="{FF2B5EF4-FFF2-40B4-BE49-F238E27FC236}">
              <a16:creationId xmlns:a16="http://schemas.microsoft.com/office/drawing/2014/main" id="{E17B099F-2656-995D-7836-1C612A1C206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8" name="Text Box 1">
          <a:extLst>
            <a:ext uri="{FF2B5EF4-FFF2-40B4-BE49-F238E27FC236}">
              <a16:creationId xmlns:a16="http://schemas.microsoft.com/office/drawing/2014/main" id="{EBFD0078-E427-7F9E-CEC1-D053F88ED2D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09" name="Text Box 1">
          <a:extLst>
            <a:ext uri="{FF2B5EF4-FFF2-40B4-BE49-F238E27FC236}">
              <a16:creationId xmlns:a16="http://schemas.microsoft.com/office/drawing/2014/main" id="{7DE3531D-61EB-1252-FEC5-5B4F2CFBAA1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0" name="Text Box 1">
          <a:extLst>
            <a:ext uri="{FF2B5EF4-FFF2-40B4-BE49-F238E27FC236}">
              <a16:creationId xmlns:a16="http://schemas.microsoft.com/office/drawing/2014/main" id="{1FA5BE8C-DCE4-7F76-B0E2-5BDE96508CC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1" name="Text Box 1">
          <a:extLst>
            <a:ext uri="{FF2B5EF4-FFF2-40B4-BE49-F238E27FC236}">
              <a16:creationId xmlns:a16="http://schemas.microsoft.com/office/drawing/2014/main" id="{C3F8E976-9962-1BF8-5159-32C5816FE6A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2" name="Text Box 1">
          <a:extLst>
            <a:ext uri="{FF2B5EF4-FFF2-40B4-BE49-F238E27FC236}">
              <a16:creationId xmlns:a16="http://schemas.microsoft.com/office/drawing/2014/main" id="{CE147376-3DB6-9B85-7268-0170F0FC7A2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3" name="Text Box 1">
          <a:extLst>
            <a:ext uri="{FF2B5EF4-FFF2-40B4-BE49-F238E27FC236}">
              <a16:creationId xmlns:a16="http://schemas.microsoft.com/office/drawing/2014/main" id="{DEB472D4-1772-EF30-C19C-F2A7E71A6E3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4" name="Text Box 1">
          <a:extLst>
            <a:ext uri="{FF2B5EF4-FFF2-40B4-BE49-F238E27FC236}">
              <a16:creationId xmlns:a16="http://schemas.microsoft.com/office/drawing/2014/main" id="{E0418B16-B966-96BA-517C-2D5F1FE5018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5" name="Text Box 1">
          <a:extLst>
            <a:ext uri="{FF2B5EF4-FFF2-40B4-BE49-F238E27FC236}">
              <a16:creationId xmlns:a16="http://schemas.microsoft.com/office/drawing/2014/main" id="{7E94AC4E-A494-6BB6-659B-26B6752B641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6" name="Text Box 1">
          <a:extLst>
            <a:ext uri="{FF2B5EF4-FFF2-40B4-BE49-F238E27FC236}">
              <a16:creationId xmlns:a16="http://schemas.microsoft.com/office/drawing/2014/main" id="{865EE833-2416-6DBA-1BA9-634792CA098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7" name="Text Box 1">
          <a:extLst>
            <a:ext uri="{FF2B5EF4-FFF2-40B4-BE49-F238E27FC236}">
              <a16:creationId xmlns:a16="http://schemas.microsoft.com/office/drawing/2014/main" id="{5D0E1F1E-7556-D1DE-2D30-A899B8A3BB5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8" name="Text Box 1">
          <a:extLst>
            <a:ext uri="{FF2B5EF4-FFF2-40B4-BE49-F238E27FC236}">
              <a16:creationId xmlns:a16="http://schemas.microsoft.com/office/drawing/2014/main" id="{4D345BE1-A280-F87F-4D26-98880684628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19" name="Text Box 1">
          <a:extLst>
            <a:ext uri="{FF2B5EF4-FFF2-40B4-BE49-F238E27FC236}">
              <a16:creationId xmlns:a16="http://schemas.microsoft.com/office/drawing/2014/main" id="{47AE3BC7-A54E-E5A8-BF13-A5FA6C410F6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0" name="Text Box 1">
          <a:extLst>
            <a:ext uri="{FF2B5EF4-FFF2-40B4-BE49-F238E27FC236}">
              <a16:creationId xmlns:a16="http://schemas.microsoft.com/office/drawing/2014/main" id="{0FD3177D-764B-2DB6-F815-D16B7B4D4B2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1" name="Text Box 1">
          <a:extLst>
            <a:ext uri="{FF2B5EF4-FFF2-40B4-BE49-F238E27FC236}">
              <a16:creationId xmlns:a16="http://schemas.microsoft.com/office/drawing/2014/main" id="{1A2E6AE5-7E72-05E3-D26D-738606B57AAC}"/>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2" name="Text Box 1">
          <a:extLst>
            <a:ext uri="{FF2B5EF4-FFF2-40B4-BE49-F238E27FC236}">
              <a16:creationId xmlns:a16="http://schemas.microsoft.com/office/drawing/2014/main" id="{E912EBE3-9571-9F21-9854-E0B771050E1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3" name="Text Box 1">
          <a:extLst>
            <a:ext uri="{FF2B5EF4-FFF2-40B4-BE49-F238E27FC236}">
              <a16:creationId xmlns:a16="http://schemas.microsoft.com/office/drawing/2014/main" id="{2754B221-35F8-3D0E-FE13-D03F37F567D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4" name="Text Box 1">
          <a:extLst>
            <a:ext uri="{FF2B5EF4-FFF2-40B4-BE49-F238E27FC236}">
              <a16:creationId xmlns:a16="http://schemas.microsoft.com/office/drawing/2014/main" id="{B94619F7-D38A-FC21-9031-75C22301872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5" name="Text Box 1">
          <a:extLst>
            <a:ext uri="{FF2B5EF4-FFF2-40B4-BE49-F238E27FC236}">
              <a16:creationId xmlns:a16="http://schemas.microsoft.com/office/drawing/2014/main" id="{4C0F699F-9427-71B1-465D-1DC7A3A4AE4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6" name="Text Box 1">
          <a:extLst>
            <a:ext uri="{FF2B5EF4-FFF2-40B4-BE49-F238E27FC236}">
              <a16:creationId xmlns:a16="http://schemas.microsoft.com/office/drawing/2014/main" id="{EA765F43-FBC1-F5B6-DE8F-77362BDC27F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7" name="Text Box 1">
          <a:extLst>
            <a:ext uri="{FF2B5EF4-FFF2-40B4-BE49-F238E27FC236}">
              <a16:creationId xmlns:a16="http://schemas.microsoft.com/office/drawing/2014/main" id="{3A8CA3F6-7F82-03F6-A2AC-7DA6D550EED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8" name="Text Box 1">
          <a:extLst>
            <a:ext uri="{FF2B5EF4-FFF2-40B4-BE49-F238E27FC236}">
              <a16:creationId xmlns:a16="http://schemas.microsoft.com/office/drawing/2014/main" id="{4D683971-2E03-DFEB-A6C0-7A21B73C52D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29" name="Text Box 1">
          <a:extLst>
            <a:ext uri="{FF2B5EF4-FFF2-40B4-BE49-F238E27FC236}">
              <a16:creationId xmlns:a16="http://schemas.microsoft.com/office/drawing/2014/main" id="{B925D605-EF5B-C728-C780-48CE0855ED5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0" name="Text Box 1">
          <a:extLst>
            <a:ext uri="{FF2B5EF4-FFF2-40B4-BE49-F238E27FC236}">
              <a16:creationId xmlns:a16="http://schemas.microsoft.com/office/drawing/2014/main" id="{BE41C92B-E4F1-169F-1A90-58DD88EA108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1" name="Text Box 1">
          <a:extLst>
            <a:ext uri="{FF2B5EF4-FFF2-40B4-BE49-F238E27FC236}">
              <a16:creationId xmlns:a16="http://schemas.microsoft.com/office/drawing/2014/main" id="{9F06F18E-D448-41F2-2921-D23AFC62064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2" name="Text Box 1">
          <a:extLst>
            <a:ext uri="{FF2B5EF4-FFF2-40B4-BE49-F238E27FC236}">
              <a16:creationId xmlns:a16="http://schemas.microsoft.com/office/drawing/2014/main" id="{CD9855B6-C0A0-E056-AC3A-B66C985A29E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3" name="Text Box 1">
          <a:extLst>
            <a:ext uri="{FF2B5EF4-FFF2-40B4-BE49-F238E27FC236}">
              <a16:creationId xmlns:a16="http://schemas.microsoft.com/office/drawing/2014/main" id="{50C3657A-EB24-0C26-26F4-91568054E0F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4" name="Text Box 1">
          <a:extLst>
            <a:ext uri="{FF2B5EF4-FFF2-40B4-BE49-F238E27FC236}">
              <a16:creationId xmlns:a16="http://schemas.microsoft.com/office/drawing/2014/main" id="{33D18A86-E686-76B7-6342-8A91F444248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5" name="Text Box 1">
          <a:extLst>
            <a:ext uri="{FF2B5EF4-FFF2-40B4-BE49-F238E27FC236}">
              <a16:creationId xmlns:a16="http://schemas.microsoft.com/office/drawing/2014/main" id="{6414A03A-1707-15C5-75A8-DFC02E71FAC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6" name="Text Box 1">
          <a:extLst>
            <a:ext uri="{FF2B5EF4-FFF2-40B4-BE49-F238E27FC236}">
              <a16:creationId xmlns:a16="http://schemas.microsoft.com/office/drawing/2014/main" id="{A22E8587-C4BA-FF5A-8A63-B096EEFC157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7" name="Text Box 1">
          <a:extLst>
            <a:ext uri="{FF2B5EF4-FFF2-40B4-BE49-F238E27FC236}">
              <a16:creationId xmlns:a16="http://schemas.microsoft.com/office/drawing/2014/main" id="{61C4BF6C-3989-8452-4FB0-886EFDB93CD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8" name="Text Box 1">
          <a:extLst>
            <a:ext uri="{FF2B5EF4-FFF2-40B4-BE49-F238E27FC236}">
              <a16:creationId xmlns:a16="http://schemas.microsoft.com/office/drawing/2014/main" id="{DDD24FA2-CEA6-C0CE-786B-4B6DFACDE32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39" name="Text Box 1">
          <a:extLst>
            <a:ext uri="{FF2B5EF4-FFF2-40B4-BE49-F238E27FC236}">
              <a16:creationId xmlns:a16="http://schemas.microsoft.com/office/drawing/2014/main" id="{15F4BF95-0B31-0CA7-0B78-E5C23530CBC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0" name="Text Box 1">
          <a:extLst>
            <a:ext uri="{FF2B5EF4-FFF2-40B4-BE49-F238E27FC236}">
              <a16:creationId xmlns:a16="http://schemas.microsoft.com/office/drawing/2014/main" id="{7D138C08-847E-649E-F118-5BC93986017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1" name="Text Box 1">
          <a:extLst>
            <a:ext uri="{FF2B5EF4-FFF2-40B4-BE49-F238E27FC236}">
              <a16:creationId xmlns:a16="http://schemas.microsoft.com/office/drawing/2014/main" id="{92FF5E04-766E-E32A-67E4-0BA0A3E5DE6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2" name="Text Box 1">
          <a:extLst>
            <a:ext uri="{FF2B5EF4-FFF2-40B4-BE49-F238E27FC236}">
              <a16:creationId xmlns:a16="http://schemas.microsoft.com/office/drawing/2014/main" id="{2FB8184E-D16D-7E7E-3FB5-FB341C36DA5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3" name="Text Box 1">
          <a:extLst>
            <a:ext uri="{FF2B5EF4-FFF2-40B4-BE49-F238E27FC236}">
              <a16:creationId xmlns:a16="http://schemas.microsoft.com/office/drawing/2014/main" id="{EBBC0E4B-3EE6-964B-91DE-0B24BB6A65F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4" name="Text Box 1">
          <a:extLst>
            <a:ext uri="{FF2B5EF4-FFF2-40B4-BE49-F238E27FC236}">
              <a16:creationId xmlns:a16="http://schemas.microsoft.com/office/drawing/2014/main" id="{EA63677E-043A-52C4-5449-0F80C8F649D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5" name="Text Box 1">
          <a:extLst>
            <a:ext uri="{FF2B5EF4-FFF2-40B4-BE49-F238E27FC236}">
              <a16:creationId xmlns:a16="http://schemas.microsoft.com/office/drawing/2014/main" id="{0A353EAA-A438-E01D-E6A9-274A1A953C9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6" name="Text Box 1">
          <a:extLst>
            <a:ext uri="{FF2B5EF4-FFF2-40B4-BE49-F238E27FC236}">
              <a16:creationId xmlns:a16="http://schemas.microsoft.com/office/drawing/2014/main" id="{4D73F697-A765-7E9D-0EF4-881AC393C6F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7" name="Text Box 1">
          <a:extLst>
            <a:ext uri="{FF2B5EF4-FFF2-40B4-BE49-F238E27FC236}">
              <a16:creationId xmlns:a16="http://schemas.microsoft.com/office/drawing/2014/main" id="{A8EB3394-788E-87DC-4399-613E2314AE0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8" name="Text Box 1">
          <a:extLst>
            <a:ext uri="{FF2B5EF4-FFF2-40B4-BE49-F238E27FC236}">
              <a16:creationId xmlns:a16="http://schemas.microsoft.com/office/drawing/2014/main" id="{9EA5D3B9-533E-9F0F-7154-9A8E2E6315C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49" name="Text Box 1">
          <a:extLst>
            <a:ext uri="{FF2B5EF4-FFF2-40B4-BE49-F238E27FC236}">
              <a16:creationId xmlns:a16="http://schemas.microsoft.com/office/drawing/2014/main" id="{A2E6A3A1-C6C3-0E1F-66CA-AF0395406E7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0" name="Text Box 1">
          <a:extLst>
            <a:ext uri="{FF2B5EF4-FFF2-40B4-BE49-F238E27FC236}">
              <a16:creationId xmlns:a16="http://schemas.microsoft.com/office/drawing/2014/main" id="{411E327C-79A8-DC7D-9B45-58FD2098620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1" name="Text Box 1">
          <a:extLst>
            <a:ext uri="{FF2B5EF4-FFF2-40B4-BE49-F238E27FC236}">
              <a16:creationId xmlns:a16="http://schemas.microsoft.com/office/drawing/2014/main" id="{B5510D8B-7CCC-64FF-0062-0C2363D6F33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2" name="Text Box 1">
          <a:extLst>
            <a:ext uri="{FF2B5EF4-FFF2-40B4-BE49-F238E27FC236}">
              <a16:creationId xmlns:a16="http://schemas.microsoft.com/office/drawing/2014/main" id="{E6E524EF-FC8C-7C2F-CBA0-48A3B4AD15BA}"/>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3" name="Text Box 1">
          <a:extLst>
            <a:ext uri="{FF2B5EF4-FFF2-40B4-BE49-F238E27FC236}">
              <a16:creationId xmlns:a16="http://schemas.microsoft.com/office/drawing/2014/main" id="{6E768211-0655-FF30-050B-45200AD1655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4" name="Text Box 1">
          <a:extLst>
            <a:ext uri="{FF2B5EF4-FFF2-40B4-BE49-F238E27FC236}">
              <a16:creationId xmlns:a16="http://schemas.microsoft.com/office/drawing/2014/main" id="{0C8F58EF-2F4E-32A3-235B-F75E284BD24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5" name="Text Box 1">
          <a:extLst>
            <a:ext uri="{FF2B5EF4-FFF2-40B4-BE49-F238E27FC236}">
              <a16:creationId xmlns:a16="http://schemas.microsoft.com/office/drawing/2014/main" id="{392C86B7-DAD4-0B00-FE2E-7F6C61F32981}"/>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6" name="Text Box 1">
          <a:extLst>
            <a:ext uri="{FF2B5EF4-FFF2-40B4-BE49-F238E27FC236}">
              <a16:creationId xmlns:a16="http://schemas.microsoft.com/office/drawing/2014/main" id="{27E6784A-CE93-D348-FAF9-CD2A79E871B5}"/>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7" name="Text Box 1">
          <a:extLst>
            <a:ext uri="{FF2B5EF4-FFF2-40B4-BE49-F238E27FC236}">
              <a16:creationId xmlns:a16="http://schemas.microsoft.com/office/drawing/2014/main" id="{A0C27F1B-DD05-A5D4-95A8-6C0540DD409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8" name="Text Box 1">
          <a:extLst>
            <a:ext uri="{FF2B5EF4-FFF2-40B4-BE49-F238E27FC236}">
              <a16:creationId xmlns:a16="http://schemas.microsoft.com/office/drawing/2014/main" id="{086F82AF-F414-B8AC-4FA4-18B654A5C246}"/>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59" name="Text Box 1">
          <a:extLst>
            <a:ext uri="{FF2B5EF4-FFF2-40B4-BE49-F238E27FC236}">
              <a16:creationId xmlns:a16="http://schemas.microsoft.com/office/drawing/2014/main" id="{18CE695D-B770-9E04-02EB-9BE0D1C06B0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0" name="Text Box 1">
          <a:extLst>
            <a:ext uri="{FF2B5EF4-FFF2-40B4-BE49-F238E27FC236}">
              <a16:creationId xmlns:a16="http://schemas.microsoft.com/office/drawing/2014/main" id="{9A542F07-96B1-53F1-AD41-0B44FD0B95B0}"/>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1" name="Text Box 1">
          <a:extLst>
            <a:ext uri="{FF2B5EF4-FFF2-40B4-BE49-F238E27FC236}">
              <a16:creationId xmlns:a16="http://schemas.microsoft.com/office/drawing/2014/main" id="{49F1E426-9D71-9C68-2D89-5224CF6E0512}"/>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2" name="Text Box 1">
          <a:extLst>
            <a:ext uri="{FF2B5EF4-FFF2-40B4-BE49-F238E27FC236}">
              <a16:creationId xmlns:a16="http://schemas.microsoft.com/office/drawing/2014/main" id="{2F3E1F0F-3D39-F777-8F2F-0B8F5459B36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3" name="Text Box 1">
          <a:extLst>
            <a:ext uri="{FF2B5EF4-FFF2-40B4-BE49-F238E27FC236}">
              <a16:creationId xmlns:a16="http://schemas.microsoft.com/office/drawing/2014/main" id="{AE56407C-F8BC-D31E-0D51-840255E7E314}"/>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4" name="Text Box 1">
          <a:extLst>
            <a:ext uri="{FF2B5EF4-FFF2-40B4-BE49-F238E27FC236}">
              <a16:creationId xmlns:a16="http://schemas.microsoft.com/office/drawing/2014/main" id="{2D272A24-6759-6401-16A0-ADECFA22AA69}"/>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5" name="Text Box 1">
          <a:extLst>
            <a:ext uri="{FF2B5EF4-FFF2-40B4-BE49-F238E27FC236}">
              <a16:creationId xmlns:a16="http://schemas.microsoft.com/office/drawing/2014/main" id="{AB10089C-DBDB-C2DA-75A1-85931D1937C3}"/>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6" name="Text Box 1">
          <a:extLst>
            <a:ext uri="{FF2B5EF4-FFF2-40B4-BE49-F238E27FC236}">
              <a16:creationId xmlns:a16="http://schemas.microsoft.com/office/drawing/2014/main" id="{1226DA42-BE15-C79D-3F78-DD79310098D7}"/>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7" name="Text Box 1">
          <a:extLst>
            <a:ext uri="{FF2B5EF4-FFF2-40B4-BE49-F238E27FC236}">
              <a16:creationId xmlns:a16="http://schemas.microsoft.com/office/drawing/2014/main" id="{1EB3A451-E327-E449-6736-DBB9AB973DE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8" name="Text Box 1">
          <a:extLst>
            <a:ext uri="{FF2B5EF4-FFF2-40B4-BE49-F238E27FC236}">
              <a16:creationId xmlns:a16="http://schemas.microsoft.com/office/drawing/2014/main" id="{96F573AF-29E1-9D6A-FA32-04B267066AE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69" name="Text Box 1">
          <a:extLst>
            <a:ext uri="{FF2B5EF4-FFF2-40B4-BE49-F238E27FC236}">
              <a16:creationId xmlns:a16="http://schemas.microsoft.com/office/drawing/2014/main" id="{B161F75C-FC4E-8F89-6F8C-7B60205305D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70" name="Text Box 1">
          <a:extLst>
            <a:ext uri="{FF2B5EF4-FFF2-40B4-BE49-F238E27FC236}">
              <a16:creationId xmlns:a16="http://schemas.microsoft.com/office/drawing/2014/main" id="{B927C202-E844-859A-703F-2B1AD46CD59E}"/>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71" name="Text Box 1">
          <a:extLst>
            <a:ext uri="{FF2B5EF4-FFF2-40B4-BE49-F238E27FC236}">
              <a16:creationId xmlns:a16="http://schemas.microsoft.com/office/drawing/2014/main" id="{951F2F5A-8642-49F1-9056-23CA3A1E75CB}"/>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72" name="Text Box 1">
          <a:extLst>
            <a:ext uri="{FF2B5EF4-FFF2-40B4-BE49-F238E27FC236}">
              <a16:creationId xmlns:a16="http://schemas.microsoft.com/office/drawing/2014/main" id="{8CB26146-B9CF-FB74-FA88-0019BD30D71F}"/>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73" name="Text Box 1">
          <a:extLst>
            <a:ext uri="{FF2B5EF4-FFF2-40B4-BE49-F238E27FC236}">
              <a16:creationId xmlns:a16="http://schemas.microsoft.com/office/drawing/2014/main" id="{AE286C85-8D71-69E6-D571-7446CE269B7D}"/>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9</xdr:row>
      <xdr:rowOff>0</xdr:rowOff>
    </xdr:from>
    <xdr:to>
      <xdr:col>3</xdr:col>
      <xdr:colOff>685800</xdr:colOff>
      <xdr:row>9</xdr:row>
      <xdr:rowOff>76200</xdr:rowOff>
    </xdr:to>
    <xdr:sp macro="" textlink="">
      <xdr:nvSpPr>
        <xdr:cNvPr id="237674" name="Text Box 1">
          <a:extLst>
            <a:ext uri="{FF2B5EF4-FFF2-40B4-BE49-F238E27FC236}">
              <a16:creationId xmlns:a16="http://schemas.microsoft.com/office/drawing/2014/main" id="{ECBD8DF5-200A-0555-26A9-15FC25A8AB68}"/>
            </a:ext>
          </a:extLst>
        </xdr:cNvPr>
        <xdr:cNvSpPr txBox="1">
          <a:spLocks noChangeArrowheads="1"/>
        </xdr:cNvSpPr>
      </xdr:nvSpPr>
      <xdr:spPr bwMode="auto">
        <a:xfrm>
          <a:off x="2895600" y="55721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95250</xdr:rowOff>
    </xdr:to>
    <xdr:sp macro="" textlink="">
      <xdr:nvSpPr>
        <xdr:cNvPr id="237675" name="Text Box 1">
          <a:extLst>
            <a:ext uri="{FF2B5EF4-FFF2-40B4-BE49-F238E27FC236}">
              <a16:creationId xmlns:a16="http://schemas.microsoft.com/office/drawing/2014/main" id="{70D1F15A-3320-5637-A996-4DB8A1E490D5}"/>
            </a:ext>
          </a:extLst>
        </xdr:cNvPr>
        <xdr:cNvSpPr txBox="1">
          <a:spLocks noChangeArrowheads="1"/>
        </xdr:cNvSpPr>
      </xdr:nvSpPr>
      <xdr:spPr bwMode="auto">
        <a:xfrm>
          <a:off x="2895600" y="4913947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571500</xdr:rowOff>
    </xdr:to>
    <xdr:sp macro="" textlink="">
      <xdr:nvSpPr>
        <xdr:cNvPr id="237676" name="Text Box 1">
          <a:extLst>
            <a:ext uri="{FF2B5EF4-FFF2-40B4-BE49-F238E27FC236}">
              <a16:creationId xmlns:a16="http://schemas.microsoft.com/office/drawing/2014/main" id="{1F77157C-BE36-8179-4810-E1384650E0CE}"/>
            </a:ext>
          </a:extLst>
        </xdr:cNvPr>
        <xdr:cNvSpPr txBox="1">
          <a:spLocks noChangeArrowheads="1"/>
        </xdr:cNvSpPr>
      </xdr:nvSpPr>
      <xdr:spPr bwMode="auto">
        <a:xfrm>
          <a:off x="2895600" y="4913947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514350</xdr:rowOff>
    </xdr:to>
    <xdr:sp macro="" textlink="">
      <xdr:nvSpPr>
        <xdr:cNvPr id="237677" name="Text Box 1">
          <a:extLst>
            <a:ext uri="{FF2B5EF4-FFF2-40B4-BE49-F238E27FC236}">
              <a16:creationId xmlns:a16="http://schemas.microsoft.com/office/drawing/2014/main" id="{2446FA1D-09F5-0CB0-E009-8213BC4DC034}"/>
            </a:ext>
          </a:extLst>
        </xdr:cNvPr>
        <xdr:cNvSpPr txBox="1">
          <a:spLocks noChangeArrowheads="1"/>
        </xdr:cNvSpPr>
      </xdr:nvSpPr>
      <xdr:spPr bwMode="auto">
        <a:xfrm>
          <a:off x="2895600" y="49139475"/>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790575</xdr:colOff>
      <xdr:row>50</xdr:row>
      <xdr:rowOff>95250</xdr:rowOff>
    </xdr:to>
    <xdr:sp macro="" textlink="">
      <xdr:nvSpPr>
        <xdr:cNvPr id="237678" name="Text Box 1">
          <a:extLst>
            <a:ext uri="{FF2B5EF4-FFF2-40B4-BE49-F238E27FC236}">
              <a16:creationId xmlns:a16="http://schemas.microsoft.com/office/drawing/2014/main" id="{52DB2A28-FFEE-4F25-9C23-35076BDFDA55}"/>
            </a:ext>
          </a:extLst>
        </xdr:cNvPr>
        <xdr:cNvSpPr txBox="1">
          <a:spLocks noChangeArrowheads="1"/>
        </xdr:cNvSpPr>
      </xdr:nvSpPr>
      <xdr:spPr bwMode="auto">
        <a:xfrm>
          <a:off x="2895600" y="4913947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79" name="Text Box 1">
          <a:extLst>
            <a:ext uri="{FF2B5EF4-FFF2-40B4-BE49-F238E27FC236}">
              <a16:creationId xmlns:a16="http://schemas.microsoft.com/office/drawing/2014/main" id="{D907078D-7308-9AD4-14A8-85FE0F85440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0" name="Text Box 1">
          <a:extLst>
            <a:ext uri="{FF2B5EF4-FFF2-40B4-BE49-F238E27FC236}">
              <a16:creationId xmlns:a16="http://schemas.microsoft.com/office/drawing/2014/main" id="{D094FB8C-F967-A88D-761D-C32E97F0868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1" name="Text Box 1">
          <a:extLst>
            <a:ext uri="{FF2B5EF4-FFF2-40B4-BE49-F238E27FC236}">
              <a16:creationId xmlns:a16="http://schemas.microsoft.com/office/drawing/2014/main" id="{DEEF5CB3-78E1-4E87-8525-BAADDF659EF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2" name="Text Box 1">
          <a:extLst>
            <a:ext uri="{FF2B5EF4-FFF2-40B4-BE49-F238E27FC236}">
              <a16:creationId xmlns:a16="http://schemas.microsoft.com/office/drawing/2014/main" id="{3085D8D9-3F7A-AD1E-0D5E-122A664089E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3" name="Text Box 1">
          <a:extLst>
            <a:ext uri="{FF2B5EF4-FFF2-40B4-BE49-F238E27FC236}">
              <a16:creationId xmlns:a16="http://schemas.microsoft.com/office/drawing/2014/main" id="{94687C2F-DB2B-7731-F2FC-FD3BACF623E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4" name="Text Box 1">
          <a:extLst>
            <a:ext uri="{FF2B5EF4-FFF2-40B4-BE49-F238E27FC236}">
              <a16:creationId xmlns:a16="http://schemas.microsoft.com/office/drawing/2014/main" id="{835F15B5-80E8-6030-A3B2-102B3B93B82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5" name="Text Box 1">
          <a:extLst>
            <a:ext uri="{FF2B5EF4-FFF2-40B4-BE49-F238E27FC236}">
              <a16:creationId xmlns:a16="http://schemas.microsoft.com/office/drawing/2014/main" id="{F947FC5F-A398-27F4-BE26-B919AF51AEE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6" name="Text Box 1">
          <a:extLst>
            <a:ext uri="{FF2B5EF4-FFF2-40B4-BE49-F238E27FC236}">
              <a16:creationId xmlns:a16="http://schemas.microsoft.com/office/drawing/2014/main" id="{72A34983-33C3-E373-4372-AB6C55A34E8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7" name="Text Box 1">
          <a:extLst>
            <a:ext uri="{FF2B5EF4-FFF2-40B4-BE49-F238E27FC236}">
              <a16:creationId xmlns:a16="http://schemas.microsoft.com/office/drawing/2014/main" id="{0DCEBE84-3A38-5938-00BF-A0DA33B3AC0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8" name="Text Box 1">
          <a:extLst>
            <a:ext uri="{FF2B5EF4-FFF2-40B4-BE49-F238E27FC236}">
              <a16:creationId xmlns:a16="http://schemas.microsoft.com/office/drawing/2014/main" id="{BBEADBEA-0C62-B0A7-7D00-E35D1F73614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89" name="Text Box 1">
          <a:extLst>
            <a:ext uri="{FF2B5EF4-FFF2-40B4-BE49-F238E27FC236}">
              <a16:creationId xmlns:a16="http://schemas.microsoft.com/office/drawing/2014/main" id="{5FB1B881-75A6-F27F-4EB4-19B987E3BB6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0" name="Text Box 1">
          <a:extLst>
            <a:ext uri="{FF2B5EF4-FFF2-40B4-BE49-F238E27FC236}">
              <a16:creationId xmlns:a16="http://schemas.microsoft.com/office/drawing/2014/main" id="{0A132007-4AB9-B8C2-15A8-DD02A5C6852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1" name="Text Box 1">
          <a:extLst>
            <a:ext uri="{FF2B5EF4-FFF2-40B4-BE49-F238E27FC236}">
              <a16:creationId xmlns:a16="http://schemas.microsoft.com/office/drawing/2014/main" id="{C7E21643-5B9B-339E-4F85-5A55C7B099F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2" name="Text Box 1">
          <a:extLst>
            <a:ext uri="{FF2B5EF4-FFF2-40B4-BE49-F238E27FC236}">
              <a16:creationId xmlns:a16="http://schemas.microsoft.com/office/drawing/2014/main" id="{10D4323B-5A08-B5D8-FF48-BF11E172FE3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3" name="Text Box 1">
          <a:extLst>
            <a:ext uri="{FF2B5EF4-FFF2-40B4-BE49-F238E27FC236}">
              <a16:creationId xmlns:a16="http://schemas.microsoft.com/office/drawing/2014/main" id="{6F859670-90F0-ED0A-83AF-A7C9A8BA388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4" name="Text Box 1">
          <a:extLst>
            <a:ext uri="{FF2B5EF4-FFF2-40B4-BE49-F238E27FC236}">
              <a16:creationId xmlns:a16="http://schemas.microsoft.com/office/drawing/2014/main" id="{84B76193-47EA-FBFE-866A-3876E549FF3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5" name="Text Box 1">
          <a:extLst>
            <a:ext uri="{FF2B5EF4-FFF2-40B4-BE49-F238E27FC236}">
              <a16:creationId xmlns:a16="http://schemas.microsoft.com/office/drawing/2014/main" id="{61AFDA98-D76E-8A36-9702-A5905F489A3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6" name="Text Box 1">
          <a:extLst>
            <a:ext uri="{FF2B5EF4-FFF2-40B4-BE49-F238E27FC236}">
              <a16:creationId xmlns:a16="http://schemas.microsoft.com/office/drawing/2014/main" id="{77413DCB-22F8-1720-132D-F82ABF4B341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7" name="Text Box 1">
          <a:extLst>
            <a:ext uri="{FF2B5EF4-FFF2-40B4-BE49-F238E27FC236}">
              <a16:creationId xmlns:a16="http://schemas.microsoft.com/office/drawing/2014/main" id="{A5FF03AE-DC19-5983-4DB2-E298D1B39A3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8" name="Text Box 1">
          <a:extLst>
            <a:ext uri="{FF2B5EF4-FFF2-40B4-BE49-F238E27FC236}">
              <a16:creationId xmlns:a16="http://schemas.microsoft.com/office/drawing/2014/main" id="{0D379992-8A8A-90C2-096F-DCF77E1C49C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699" name="Text Box 1">
          <a:extLst>
            <a:ext uri="{FF2B5EF4-FFF2-40B4-BE49-F238E27FC236}">
              <a16:creationId xmlns:a16="http://schemas.microsoft.com/office/drawing/2014/main" id="{3312794E-3C96-A717-6E15-1185C574838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0" name="Text Box 1">
          <a:extLst>
            <a:ext uri="{FF2B5EF4-FFF2-40B4-BE49-F238E27FC236}">
              <a16:creationId xmlns:a16="http://schemas.microsoft.com/office/drawing/2014/main" id="{341B6301-B9AD-507F-B134-617BD854924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1" name="Text Box 1">
          <a:extLst>
            <a:ext uri="{FF2B5EF4-FFF2-40B4-BE49-F238E27FC236}">
              <a16:creationId xmlns:a16="http://schemas.microsoft.com/office/drawing/2014/main" id="{D1D401E4-9B1D-4F5F-E780-F0F4B7CE9ED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2" name="Text Box 1">
          <a:extLst>
            <a:ext uri="{FF2B5EF4-FFF2-40B4-BE49-F238E27FC236}">
              <a16:creationId xmlns:a16="http://schemas.microsoft.com/office/drawing/2014/main" id="{CB5E521D-CD9E-A3FA-2785-D9C3364065F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3" name="Text Box 1">
          <a:extLst>
            <a:ext uri="{FF2B5EF4-FFF2-40B4-BE49-F238E27FC236}">
              <a16:creationId xmlns:a16="http://schemas.microsoft.com/office/drawing/2014/main" id="{673426AD-EE5F-F00A-706C-CE83F8E4339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4" name="Text Box 1">
          <a:extLst>
            <a:ext uri="{FF2B5EF4-FFF2-40B4-BE49-F238E27FC236}">
              <a16:creationId xmlns:a16="http://schemas.microsoft.com/office/drawing/2014/main" id="{16A2B375-32DE-FCBC-8DF2-322BD83EF05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5" name="Text Box 1">
          <a:extLst>
            <a:ext uri="{FF2B5EF4-FFF2-40B4-BE49-F238E27FC236}">
              <a16:creationId xmlns:a16="http://schemas.microsoft.com/office/drawing/2014/main" id="{97744D2B-D77F-4F41-F3C3-2374A8A0A22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6" name="Text Box 1">
          <a:extLst>
            <a:ext uri="{FF2B5EF4-FFF2-40B4-BE49-F238E27FC236}">
              <a16:creationId xmlns:a16="http://schemas.microsoft.com/office/drawing/2014/main" id="{6047DEDA-73FD-CA56-7D69-BDA00AD9802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7" name="Text Box 1">
          <a:extLst>
            <a:ext uri="{FF2B5EF4-FFF2-40B4-BE49-F238E27FC236}">
              <a16:creationId xmlns:a16="http://schemas.microsoft.com/office/drawing/2014/main" id="{BF6189A1-FDF6-8807-4BA5-B6E4D8ADD22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8" name="Text Box 1">
          <a:extLst>
            <a:ext uri="{FF2B5EF4-FFF2-40B4-BE49-F238E27FC236}">
              <a16:creationId xmlns:a16="http://schemas.microsoft.com/office/drawing/2014/main" id="{07B3E63D-8648-35B1-5543-629BEE3CEAD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09" name="Text Box 1">
          <a:extLst>
            <a:ext uri="{FF2B5EF4-FFF2-40B4-BE49-F238E27FC236}">
              <a16:creationId xmlns:a16="http://schemas.microsoft.com/office/drawing/2014/main" id="{6DA32C9E-B51B-5A29-EF75-99616B85A94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0" name="Text Box 1">
          <a:extLst>
            <a:ext uri="{FF2B5EF4-FFF2-40B4-BE49-F238E27FC236}">
              <a16:creationId xmlns:a16="http://schemas.microsoft.com/office/drawing/2014/main" id="{F16E046D-9214-48BA-7393-4ADDC761629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1" name="Text Box 1">
          <a:extLst>
            <a:ext uri="{FF2B5EF4-FFF2-40B4-BE49-F238E27FC236}">
              <a16:creationId xmlns:a16="http://schemas.microsoft.com/office/drawing/2014/main" id="{33727F08-D1A5-75ED-A3B7-7B4C2A33485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2" name="Text Box 1">
          <a:extLst>
            <a:ext uri="{FF2B5EF4-FFF2-40B4-BE49-F238E27FC236}">
              <a16:creationId xmlns:a16="http://schemas.microsoft.com/office/drawing/2014/main" id="{DFB6DDD5-50F5-C917-515E-6B7B8B8C824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3" name="Text Box 1">
          <a:extLst>
            <a:ext uri="{FF2B5EF4-FFF2-40B4-BE49-F238E27FC236}">
              <a16:creationId xmlns:a16="http://schemas.microsoft.com/office/drawing/2014/main" id="{B82057B6-D004-117E-04D1-AAC442C28B4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4" name="Text Box 1">
          <a:extLst>
            <a:ext uri="{FF2B5EF4-FFF2-40B4-BE49-F238E27FC236}">
              <a16:creationId xmlns:a16="http://schemas.microsoft.com/office/drawing/2014/main" id="{C44D4982-77B6-274A-BE06-887EDD437DD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5" name="Text Box 1">
          <a:extLst>
            <a:ext uri="{FF2B5EF4-FFF2-40B4-BE49-F238E27FC236}">
              <a16:creationId xmlns:a16="http://schemas.microsoft.com/office/drawing/2014/main" id="{70B47D78-C3B7-A123-2FF0-0511479FAFD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6" name="Text Box 1">
          <a:extLst>
            <a:ext uri="{FF2B5EF4-FFF2-40B4-BE49-F238E27FC236}">
              <a16:creationId xmlns:a16="http://schemas.microsoft.com/office/drawing/2014/main" id="{120472E5-8B55-6C0D-7417-C481FCB295C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7" name="Text Box 1">
          <a:extLst>
            <a:ext uri="{FF2B5EF4-FFF2-40B4-BE49-F238E27FC236}">
              <a16:creationId xmlns:a16="http://schemas.microsoft.com/office/drawing/2014/main" id="{BD53E433-C2DA-A5F4-0F87-1B303B5721C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8" name="Text Box 1">
          <a:extLst>
            <a:ext uri="{FF2B5EF4-FFF2-40B4-BE49-F238E27FC236}">
              <a16:creationId xmlns:a16="http://schemas.microsoft.com/office/drawing/2014/main" id="{C1D175DD-9735-B73E-D304-93D36300B36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19" name="Text Box 1">
          <a:extLst>
            <a:ext uri="{FF2B5EF4-FFF2-40B4-BE49-F238E27FC236}">
              <a16:creationId xmlns:a16="http://schemas.microsoft.com/office/drawing/2014/main" id="{A7B9D210-7B20-7D71-D3B8-2C0D5EAD476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0" name="Text Box 1">
          <a:extLst>
            <a:ext uri="{FF2B5EF4-FFF2-40B4-BE49-F238E27FC236}">
              <a16:creationId xmlns:a16="http://schemas.microsoft.com/office/drawing/2014/main" id="{6B0A3B31-C3FE-5304-E8FB-C024DCA0F05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1" name="Text Box 1">
          <a:extLst>
            <a:ext uri="{FF2B5EF4-FFF2-40B4-BE49-F238E27FC236}">
              <a16:creationId xmlns:a16="http://schemas.microsoft.com/office/drawing/2014/main" id="{F6D42BD5-FF5B-CB23-50F9-8086FE9488A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2" name="Text Box 1">
          <a:extLst>
            <a:ext uri="{FF2B5EF4-FFF2-40B4-BE49-F238E27FC236}">
              <a16:creationId xmlns:a16="http://schemas.microsoft.com/office/drawing/2014/main" id="{7E44D3D3-FE99-F795-2D50-810761A82AA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3" name="Text Box 1">
          <a:extLst>
            <a:ext uri="{FF2B5EF4-FFF2-40B4-BE49-F238E27FC236}">
              <a16:creationId xmlns:a16="http://schemas.microsoft.com/office/drawing/2014/main" id="{D6D2643F-9C6E-5CB2-8E13-D55ACDF3491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4" name="Text Box 1">
          <a:extLst>
            <a:ext uri="{FF2B5EF4-FFF2-40B4-BE49-F238E27FC236}">
              <a16:creationId xmlns:a16="http://schemas.microsoft.com/office/drawing/2014/main" id="{AEC54D1C-AA5D-DB86-3191-7BE0443C298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5" name="Text Box 1">
          <a:extLst>
            <a:ext uri="{FF2B5EF4-FFF2-40B4-BE49-F238E27FC236}">
              <a16:creationId xmlns:a16="http://schemas.microsoft.com/office/drawing/2014/main" id="{42BD705F-8B4A-E7F8-D846-66F9F205B06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6" name="Text Box 1">
          <a:extLst>
            <a:ext uri="{FF2B5EF4-FFF2-40B4-BE49-F238E27FC236}">
              <a16:creationId xmlns:a16="http://schemas.microsoft.com/office/drawing/2014/main" id="{0B860021-10BE-36FB-847C-B279141CADA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7" name="Text Box 1">
          <a:extLst>
            <a:ext uri="{FF2B5EF4-FFF2-40B4-BE49-F238E27FC236}">
              <a16:creationId xmlns:a16="http://schemas.microsoft.com/office/drawing/2014/main" id="{3086C1AB-47FC-E9EB-BD77-241787B6A72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8" name="Text Box 1">
          <a:extLst>
            <a:ext uri="{FF2B5EF4-FFF2-40B4-BE49-F238E27FC236}">
              <a16:creationId xmlns:a16="http://schemas.microsoft.com/office/drawing/2014/main" id="{3B9E5DDA-4FFF-AFBE-8A5C-56465DAAA47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29" name="Text Box 1">
          <a:extLst>
            <a:ext uri="{FF2B5EF4-FFF2-40B4-BE49-F238E27FC236}">
              <a16:creationId xmlns:a16="http://schemas.microsoft.com/office/drawing/2014/main" id="{AC6A26B2-3254-F0F5-8C13-C7171D6F8A0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0" name="Text Box 1">
          <a:extLst>
            <a:ext uri="{FF2B5EF4-FFF2-40B4-BE49-F238E27FC236}">
              <a16:creationId xmlns:a16="http://schemas.microsoft.com/office/drawing/2014/main" id="{CCFCD3A7-9FE3-C026-5E5C-B166150577C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1" name="Text Box 1">
          <a:extLst>
            <a:ext uri="{FF2B5EF4-FFF2-40B4-BE49-F238E27FC236}">
              <a16:creationId xmlns:a16="http://schemas.microsoft.com/office/drawing/2014/main" id="{C7290DDE-5D26-2117-F147-6157A40A611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2" name="Text Box 1">
          <a:extLst>
            <a:ext uri="{FF2B5EF4-FFF2-40B4-BE49-F238E27FC236}">
              <a16:creationId xmlns:a16="http://schemas.microsoft.com/office/drawing/2014/main" id="{EE7177AA-1D73-780E-2B44-3E797BF4FA5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3" name="Text Box 1">
          <a:extLst>
            <a:ext uri="{FF2B5EF4-FFF2-40B4-BE49-F238E27FC236}">
              <a16:creationId xmlns:a16="http://schemas.microsoft.com/office/drawing/2014/main" id="{78DEF658-4387-B229-3C70-3EF58A12818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4" name="Text Box 1">
          <a:extLst>
            <a:ext uri="{FF2B5EF4-FFF2-40B4-BE49-F238E27FC236}">
              <a16:creationId xmlns:a16="http://schemas.microsoft.com/office/drawing/2014/main" id="{DB395C22-B550-4B81-2E3B-999689ACD22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5" name="Text Box 1">
          <a:extLst>
            <a:ext uri="{FF2B5EF4-FFF2-40B4-BE49-F238E27FC236}">
              <a16:creationId xmlns:a16="http://schemas.microsoft.com/office/drawing/2014/main" id="{7FF6701F-F574-3FA6-9835-774C3AC2BCC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6" name="Text Box 1">
          <a:extLst>
            <a:ext uri="{FF2B5EF4-FFF2-40B4-BE49-F238E27FC236}">
              <a16:creationId xmlns:a16="http://schemas.microsoft.com/office/drawing/2014/main" id="{D002F77B-047C-60BB-C544-CAD78F46761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7" name="Text Box 1">
          <a:extLst>
            <a:ext uri="{FF2B5EF4-FFF2-40B4-BE49-F238E27FC236}">
              <a16:creationId xmlns:a16="http://schemas.microsoft.com/office/drawing/2014/main" id="{2C729D74-C9B2-B851-D92E-1F978044092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8" name="Text Box 1">
          <a:extLst>
            <a:ext uri="{FF2B5EF4-FFF2-40B4-BE49-F238E27FC236}">
              <a16:creationId xmlns:a16="http://schemas.microsoft.com/office/drawing/2014/main" id="{C74B69F3-C7DA-F53D-2FF6-640923AB328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39" name="Text Box 1">
          <a:extLst>
            <a:ext uri="{FF2B5EF4-FFF2-40B4-BE49-F238E27FC236}">
              <a16:creationId xmlns:a16="http://schemas.microsoft.com/office/drawing/2014/main" id="{DF4B9E8B-6665-1B25-FA9E-B81CE425902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0" name="Text Box 1">
          <a:extLst>
            <a:ext uri="{FF2B5EF4-FFF2-40B4-BE49-F238E27FC236}">
              <a16:creationId xmlns:a16="http://schemas.microsoft.com/office/drawing/2014/main" id="{EBA089E4-D743-B0DB-FB1C-94A2B397D42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1" name="Text Box 1">
          <a:extLst>
            <a:ext uri="{FF2B5EF4-FFF2-40B4-BE49-F238E27FC236}">
              <a16:creationId xmlns:a16="http://schemas.microsoft.com/office/drawing/2014/main" id="{8C826A34-4BF1-8E73-9F32-CE6CD798826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2" name="Text Box 1">
          <a:extLst>
            <a:ext uri="{FF2B5EF4-FFF2-40B4-BE49-F238E27FC236}">
              <a16:creationId xmlns:a16="http://schemas.microsoft.com/office/drawing/2014/main" id="{2FCF2EDF-5D63-7AFC-282F-F8220C84A77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3" name="Text Box 1">
          <a:extLst>
            <a:ext uri="{FF2B5EF4-FFF2-40B4-BE49-F238E27FC236}">
              <a16:creationId xmlns:a16="http://schemas.microsoft.com/office/drawing/2014/main" id="{6541778A-E78D-39D0-3ED1-D707B410DB0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4" name="Text Box 1">
          <a:extLst>
            <a:ext uri="{FF2B5EF4-FFF2-40B4-BE49-F238E27FC236}">
              <a16:creationId xmlns:a16="http://schemas.microsoft.com/office/drawing/2014/main" id="{5A57305C-557D-E734-4CEC-B980816F35B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5" name="Text Box 1">
          <a:extLst>
            <a:ext uri="{FF2B5EF4-FFF2-40B4-BE49-F238E27FC236}">
              <a16:creationId xmlns:a16="http://schemas.microsoft.com/office/drawing/2014/main" id="{D04DF58A-4CFC-C94B-9506-1E1FDB43F4C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6" name="Text Box 1">
          <a:extLst>
            <a:ext uri="{FF2B5EF4-FFF2-40B4-BE49-F238E27FC236}">
              <a16:creationId xmlns:a16="http://schemas.microsoft.com/office/drawing/2014/main" id="{733BAB93-4C58-EF54-3309-DA13C4C4FEF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7" name="Text Box 1">
          <a:extLst>
            <a:ext uri="{FF2B5EF4-FFF2-40B4-BE49-F238E27FC236}">
              <a16:creationId xmlns:a16="http://schemas.microsoft.com/office/drawing/2014/main" id="{23132A50-4C01-415A-D7E9-B216D2618EC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8" name="Text Box 1">
          <a:extLst>
            <a:ext uri="{FF2B5EF4-FFF2-40B4-BE49-F238E27FC236}">
              <a16:creationId xmlns:a16="http://schemas.microsoft.com/office/drawing/2014/main" id="{E0A0BA7B-F661-E592-B817-E0D28466B96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49" name="Text Box 1">
          <a:extLst>
            <a:ext uri="{FF2B5EF4-FFF2-40B4-BE49-F238E27FC236}">
              <a16:creationId xmlns:a16="http://schemas.microsoft.com/office/drawing/2014/main" id="{D0F0E42C-3088-0BD1-79F9-0AC428D41C5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0" name="Text Box 1">
          <a:extLst>
            <a:ext uri="{FF2B5EF4-FFF2-40B4-BE49-F238E27FC236}">
              <a16:creationId xmlns:a16="http://schemas.microsoft.com/office/drawing/2014/main" id="{9DF31F4E-B650-9C74-44A2-91CA3330A39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1" name="Text Box 1">
          <a:extLst>
            <a:ext uri="{FF2B5EF4-FFF2-40B4-BE49-F238E27FC236}">
              <a16:creationId xmlns:a16="http://schemas.microsoft.com/office/drawing/2014/main" id="{B4F88A13-902D-A58E-9B75-148E1F8B857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2" name="Text Box 1">
          <a:extLst>
            <a:ext uri="{FF2B5EF4-FFF2-40B4-BE49-F238E27FC236}">
              <a16:creationId xmlns:a16="http://schemas.microsoft.com/office/drawing/2014/main" id="{A1DA1776-7184-8E35-B327-5ADC8FDC772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3" name="Text Box 1">
          <a:extLst>
            <a:ext uri="{FF2B5EF4-FFF2-40B4-BE49-F238E27FC236}">
              <a16:creationId xmlns:a16="http://schemas.microsoft.com/office/drawing/2014/main" id="{AE2FADC3-3107-D551-7837-C0C5360660C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4" name="Text Box 1">
          <a:extLst>
            <a:ext uri="{FF2B5EF4-FFF2-40B4-BE49-F238E27FC236}">
              <a16:creationId xmlns:a16="http://schemas.microsoft.com/office/drawing/2014/main" id="{A20B5A1C-DEC4-FF57-A279-9068FFB8C67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5" name="Text Box 1">
          <a:extLst>
            <a:ext uri="{FF2B5EF4-FFF2-40B4-BE49-F238E27FC236}">
              <a16:creationId xmlns:a16="http://schemas.microsoft.com/office/drawing/2014/main" id="{39D148F5-37C3-0485-55DA-6FA7D655369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6" name="Text Box 1">
          <a:extLst>
            <a:ext uri="{FF2B5EF4-FFF2-40B4-BE49-F238E27FC236}">
              <a16:creationId xmlns:a16="http://schemas.microsoft.com/office/drawing/2014/main" id="{1C7309D2-6D2F-A921-E63D-D162DE822D1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7" name="Text Box 1">
          <a:extLst>
            <a:ext uri="{FF2B5EF4-FFF2-40B4-BE49-F238E27FC236}">
              <a16:creationId xmlns:a16="http://schemas.microsoft.com/office/drawing/2014/main" id="{6AB98B61-6A5B-BB3A-C203-E65F4481963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8" name="Text Box 1">
          <a:extLst>
            <a:ext uri="{FF2B5EF4-FFF2-40B4-BE49-F238E27FC236}">
              <a16:creationId xmlns:a16="http://schemas.microsoft.com/office/drawing/2014/main" id="{36251110-AE0C-2851-AB1A-434020C6CFA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59" name="Text Box 1">
          <a:extLst>
            <a:ext uri="{FF2B5EF4-FFF2-40B4-BE49-F238E27FC236}">
              <a16:creationId xmlns:a16="http://schemas.microsoft.com/office/drawing/2014/main" id="{7C58AFA3-CC4F-5C66-8091-5592A92494D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0" name="Text Box 1">
          <a:extLst>
            <a:ext uri="{FF2B5EF4-FFF2-40B4-BE49-F238E27FC236}">
              <a16:creationId xmlns:a16="http://schemas.microsoft.com/office/drawing/2014/main" id="{874B6394-1293-364F-1B21-0FB8459F29A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1" name="Text Box 1">
          <a:extLst>
            <a:ext uri="{FF2B5EF4-FFF2-40B4-BE49-F238E27FC236}">
              <a16:creationId xmlns:a16="http://schemas.microsoft.com/office/drawing/2014/main" id="{CD275B45-B3E9-D1D1-5469-F95D607D8C1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2" name="Text Box 1">
          <a:extLst>
            <a:ext uri="{FF2B5EF4-FFF2-40B4-BE49-F238E27FC236}">
              <a16:creationId xmlns:a16="http://schemas.microsoft.com/office/drawing/2014/main" id="{EB527FD4-6B00-59C3-C605-653D9CFC873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3" name="Text Box 1">
          <a:extLst>
            <a:ext uri="{FF2B5EF4-FFF2-40B4-BE49-F238E27FC236}">
              <a16:creationId xmlns:a16="http://schemas.microsoft.com/office/drawing/2014/main" id="{AC95DE4E-8D6D-3E58-C920-3A0426E3195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4" name="Text Box 1">
          <a:extLst>
            <a:ext uri="{FF2B5EF4-FFF2-40B4-BE49-F238E27FC236}">
              <a16:creationId xmlns:a16="http://schemas.microsoft.com/office/drawing/2014/main" id="{43EC6420-9BBB-59B5-E7D0-BF6949A6EE5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5" name="Text Box 1">
          <a:extLst>
            <a:ext uri="{FF2B5EF4-FFF2-40B4-BE49-F238E27FC236}">
              <a16:creationId xmlns:a16="http://schemas.microsoft.com/office/drawing/2014/main" id="{278327A7-6800-E600-9607-CC8169E5E85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6" name="Text Box 1">
          <a:extLst>
            <a:ext uri="{FF2B5EF4-FFF2-40B4-BE49-F238E27FC236}">
              <a16:creationId xmlns:a16="http://schemas.microsoft.com/office/drawing/2014/main" id="{C4C0E05C-8344-86A4-3FFE-1CD3BD9A529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7" name="Text Box 1">
          <a:extLst>
            <a:ext uri="{FF2B5EF4-FFF2-40B4-BE49-F238E27FC236}">
              <a16:creationId xmlns:a16="http://schemas.microsoft.com/office/drawing/2014/main" id="{11FA177B-5676-0751-6147-FFC3DAF5CBA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8" name="Text Box 1">
          <a:extLst>
            <a:ext uri="{FF2B5EF4-FFF2-40B4-BE49-F238E27FC236}">
              <a16:creationId xmlns:a16="http://schemas.microsoft.com/office/drawing/2014/main" id="{6373CEAB-021E-B740-505A-5DD368D2866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69" name="Text Box 1">
          <a:extLst>
            <a:ext uri="{FF2B5EF4-FFF2-40B4-BE49-F238E27FC236}">
              <a16:creationId xmlns:a16="http://schemas.microsoft.com/office/drawing/2014/main" id="{91E65DEB-3BE8-3DE2-8E34-94710416BE4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0" name="Text Box 1">
          <a:extLst>
            <a:ext uri="{FF2B5EF4-FFF2-40B4-BE49-F238E27FC236}">
              <a16:creationId xmlns:a16="http://schemas.microsoft.com/office/drawing/2014/main" id="{B58D9CDD-EBE8-2381-A27D-848F1AF2F7F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1" name="Text Box 1">
          <a:extLst>
            <a:ext uri="{FF2B5EF4-FFF2-40B4-BE49-F238E27FC236}">
              <a16:creationId xmlns:a16="http://schemas.microsoft.com/office/drawing/2014/main" id="{6841975D-24F9-5E5A-539F-66836F3103B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2" name="Text Box 1">
          <a:extLst>
            <a:ext uri="{FF2B5EF4-FFF2-40B4-BE49-F238E27FC236}">
              <a16:creationId xmlns:a16="http://schemas.microsoft.com/office/drawing/2014/main" id="{765EFCB1-0257-44AA-5B66-B7888A9956D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3" name="Text Box 1">
          <a:extLst>
            <a:ext uri="{FF2B5EF4-FFF2-40B4-BE49-F238E27FC236}">
              <a16:creationId xmlns:a16="http://schemas.microsoft.com/office/drawing/2014/main" id="{C72CDF8C-A7CF-0D95-0EC7-8E037F4B5E3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4" name="Text Box 1">
          <a:extLst>
            <a:ext uri="{FF2B5EF4-FFF2-40B4-BE49-F238E27FC236}">
              <a16:creationId xmlns:a16="http://schemas.microsoft.com/office/drawing/2014/main" id="{8A04F234-09FA-62E3-B497-A32C943B150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5" name="Text Box 1">
          <a:extLst>
            <a:ext uri="{FF2B5EF4-FFF2-40B4-BE49-F238E27FC236}">
              <a16:creationId xmlns:a16="http://schemas.microsoft.com/office/drawing/2014/main" id="{25FC0CD1-53ED-5181-32AB-9BE4E8A061C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6" name="Text Box 1">
          <a:extLst>
            <a:ext uri="{FF2B5EF4-FFF2-40B4-BE49-F238E27FC236}">
              <a16:creationId xmlns:a16="http://schemas.microsoft.com/office/drawing/2014/main" id="{5A75C38F-F3AE-A04F-2F7A-A6896C000B0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7" name="Text Box 1">
          <a:extLst>
            <a:ext uri="{FF2B5EF4-FFF2-40B4-BE49-F238E27FC236}">
              <a16:creationId xmlns:a16="http://schemas.microsoft.com/office/drawing/2014/main" id="{37DBD7A4-D5FA-1D13-76C1-4FCA38470CB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8" name="Text Box 1">
          <a:extLst>
            <a:ext uri="{FF2B5EF4-FFF2-40B4-BE49-F238E27FC236}">
              <a16:creationId xmlns:a16="http://schemas.microsoft.com/office/drawing/2014/main" id="{06BCB296-9A6D-9C8B-C288-4467596EE74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79" name="Text Box 1">
          <a:extLst>
            <a:ext uri="{FF2B5EF4-FFF2-40B4-BE49-F238E27FC236}">
              <a16:creationId xmlns:a16="http://schemas.microsoft.com/office/drawing/2014/main" id="{15ED49FA-28DF-C5DE-DA49-5FA53F7A490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0" name="Text Box 1">
          <a:extLst>
            <a:ext uri="{FF2B5EF4-FFF2-40B4-BE49-F238E27FC236}">
              <a16:creationId xmlns:a16="http://schemas.microsoft.com/office/drawing/2014/main" id="{DE64D4D9-C642-D290-6A59-26DD516484C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1" name="Text Box 1">
          <a:extLst>
            <a:ext uri="{FF2B5EF4-FFF2-40B4-BE49-F238E27FC236}">
              <a16:creationId xmlns:a16="http://schemas.microsoft.com/office/drawing/2014/main" id="{685112F3-AB5D-FA82-E950-AC11183F013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2" name="Text Box 1">
          <a:extLst>
            <a:ext uri="{FF2B5EF4-FFF2-40B4-BE49-F238E27FC236}">
              <a16:creationId xmlns:a16="http://schemas.microsoft.com/office/drawing/2014/main" id="{FEAD4B1D-F790-2B29-060F-A2B92A0E40E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3" name="Text Box 1">
          <a:extLst>
            <a:ext uri="{FF2B5EF4-FFF2-40B4-BE49-F238E27FC236}">
              <a16:creationId xmlns:a16="http://schemas.microsoft.com/office/drawing/2014/main" id="{B2D8885A-A6C8-A7F2-D6C3-C5E5F5EC25C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4" name="Text Box 1">
          <a:extLst>
            <a:ext uri="{FF2B5EF4-FFF2-40B4-BE49-F238E27FC236}">
              <a16:creationId xmlns:a16="http://schemas.microsoft.com/office/drawing/2014/main" id="{3CBEFC95-FB73-DCF7-17A3-F7B3DA39FA5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5" name="Text Box 1">
          <a:extLst>
            <a:ext uri="{FF2B5EF4-FFF2-40B4-BE49-F238E27FC236}">
              <a16:creationId xmlns:a16="http://schemas.microsoft.com/office/drawing/2014/main" id="{F896D177-4255-8861-9422-B1556D9F514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6" name="Text Box 1">
          <a:extLst>
            <a:ext uri="{FF2B5EF4-FFF2-40B4-BE49-F238E27FC236}">
              <a16:creationId xmlns:a16="http://schemas.microsoft.com/office/drawing/2014/main" id="{8F2222D7-6B15-AF49-810E-AE43C9AB1C5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7" name="Text Box 1">
          <a:extLst>
            <a:ext uri="{FF2B5EF4-FFF2-40B4-BE49-F238E27FC236}">
              <a16:creationId xmlns:a16="http://schemas.microsoft.com/office/drawing/2014/main" id="{207C271E-622E-6E5A-3027-59E967725C2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8" name="Text Box 1">
          <a:extLst>
            <a:ext uri="{FF2B5EF4-FFF2-40B4-BE49-F238E27FC236}">
              <a16:creationId xmlns:a16="http://schemas.microsoft.com/office/drawing/2014/main" id="{D4B49A96-E8CE-C2C0-215A-1A6866E0626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89" name="Text Box 1">
          <a:extLst>
            <a:ext uri="{FF2B5EF4-FFF2-40B4-BE49-F238E27FC236}">
              <a16:creationId xmlns:a16="http://schemas.microsoft.com/office/drawing/2014/main" id="{BF683259-C023-60B5-209B-7547B813D85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0" name="Text Box 1">
          <a:extLst>
            <a:ext uri="{FF2B5EF4-FFF2-40B4-BE49-F238E27FC236}">
              <a16:creationId xmlns:a16="http://schemas.microsoft.com/office/drawing/2014/main" id="{C836DBB2-5E62-654E-C82B-6716BC3A2CA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1" name="Text Box 1">
          <a:extLst>
            <a:ext uri="{FF2B5EF4-FFF2-40B4-BE49-F238E27FC236}">
              <a16:creationId xmlns:a16="http://schemas.microsoft.com/office/drawing/2014/main" id="{E736CC16-4BED-4B18-6A5F-206A9D92509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2" name="Text Box 1">
          <a:extLst>
            <a:ext uri="{FF2B5EF4-FFF2-40B4-BE49-F238E27FC236}">
              <a16:creationId xmlns:a16="http://schemas.microsoft.com/office/drawing/2014/main" id="{CA7FED13-29D9-3E21-5D13-EDC1F3EE4FC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95250</xdr:rowOff>
    </xdr:to>
    <xdr:sp macro="" textlink="">
      <xdr:nvSpPr>
        <xdr:cNvPr id="237793" name="Text Box 1">
          <a:extLst>
            <a:ext uri="{FF2B5EF4-FFF2-40B4-BE49-F238E27FC236}">
              <a16:creationId xmlns:a16="http://schemas.microsoft.com/office/drawing/2014/main" id="{5894B018-F9A8-03D2-46C4-879C254EDDBA}"/>
            </a:ext>
          </a:extLst>
        </xdr:cNvPr>
        <xdr:cNvSpPr txBox="1">
          <a:spLocks noChangeArrowheads="1"/>
        </xdr:cNvSpPr>
      </xdr:nvSpPr>
      <xdr:spPr bwMode="auto">
        <a:xfrm>
          <a:off x="2895600" y="4913947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571500</xdr:rowOff>
    </xdr:to>
    <xdr:sp macro="" textlink="">
      <xdr:nvSpPr>
        <xdr:cNvPr id="237794" name="Text Box 1">
          <a:extLst>
            <a:ext uri="{FF2B5EF4-FFF2-40B4-BE49-F238E27FC236}">
              <a16:creationId xmlns:a16="http://schemas.microsoft.com/office/drawing/2014/main" id="{79A3AF1A-E29F-298B-6B2C-5815EAF2C8CC}"/>
            </a:ext>
          </a:extLst>
        </xdr:cNvPr>
        <xdr:cNvSpPr txBox="1">
          <a:spLocks noChangeArrowheads="1"/>
        </xdr:cNvSpPr>
      </xdr:nvSpPr>
      <xdr:spPr bwMode="auto">
        <a:xfrm>
          <a:off x="2895600" y="4913947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514350</xdr:rowOff>
    </xdr:to>
    <xdr:sp macro="" textlink="">
      <xdr:nvSpPr>
        <xdr:cNvPr id="237795" name="Text Box 1">
          <a:extLst>
            <a:ext uri="{FF2B5EF4-FFF2-40B4-BE49-F238E27FC236}">
              <a16:creationId xmlns:a16="http://schemas.microsoft.com/office/drawing/2014/main" id="{B906B1AC-39B7-7578-CCDF-517D6F5D15D5}"/>
            </a:ext>
          </a:extLst>
        </xdr:cNvPr>
        <xdr:cNvSpPr txBox="1">
          <a:spLocks noChangeArrowheads="1"/>
        </xdr:cNvSpPr>
      </xdr:nvSpPr>
      <xdr:spPr bwMode="auto">
        <a:xfrm>
          <a:off x="2895600" y="49139475"/>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790575</xdr:colOff>
      <xdr:row>50</xdr:row>
      <xdr:rowOff>95250</xdr:rowOff>
    </xdr:to>
    <xdr:sp macro="" textlink="">
      <xdr:nvSpPr>
        <xdr:cNvPr id="237796" name="Text Box 1">
          <a:extLst>
            <a:ext uri="{FF2B5EF4-FFF2-40B4-BE49-F238E27FC236}">
              <a16:creationId xmlns:a16="http://schemas.microsoft.com/office/drawing/2014/main" id="{7BF7DA3D-2B8D-271E-4586-F49B72D732C4}"/>
            </a:ext>
          </a:extLst>
        </xdr:cNvPr>
        <xdr:cNvSpPr txBox="1">
          <a:spLocks noChangeArrowheads="1"/>
        </xdr:cNvSpPr>
      </xdr:nvSpPr>
      <xdr:spPr bwMode="auto">
        <a:xfrm>
          <a:off x="2895600" y="4913947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7" name="Text Box 1">
          <a:extLst>
            <a:ext uri="{FF2B5EF4-FFF2-40B4-BE49-F238E27FC236}">
              <a16:creationId xmlns:a16="http://schemas.microsoft.com/office/drawing/2014/main" id="{F52B2E98-AF5E-71D5-EE98-D94FD49DF6D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8" name="Text Box 1">
          <a:extLst>
            <a:ext uri="{FF2B5EF4-FFF2-40B4-BE49-F238E27FC236}">
              <a16:creationId xmlns:a16="http://schemas.microsoft.com/office/drawing/2014/main" id="{476D7E60-802C-9199-8275-7BB4F0B353A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799" name="Text Box 1">
          <a:extLst>
            <a:ext uri="{FF2B5EF4-FFF2-40B4-BE49-F238E27FC236}">
              <a16:creationId xmlns:a16="http://schemas.microsoft.com/office/drawing/2014/main" id="{349832C4-1A89-77B6-6B93-DFD37EA8890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0" name="Text Box 1">
          <a:extLst>
            <a:ext uri="{FF2B5EF4-FFF2-40B4-BE49-F238E27FC236}">
              <a16:creationId xmlns:a16="http://schemas.microsoft.com/office/drawing/2014/main" id="{E9CC9105-463B-ADFD-9544-76B92729D88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1" name="Text Box 1">
          <a:extLst>
            <a:ext uri="{FF2B5EF4-FFF2-40B4-BE49-F238E27FC236}">
              <a16:creationId xmlns:a16="http://schemas.microsoft.com/office/drawing/2014/main" id="{A9BD8354-F51E-F292-E2FE-503157A31B8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2" name="Text Box 1">
          <a:extLst>
            <a:ext uri="{FF2B5EF4-FFF2-40B4-BE49-F238E27FC236}">
              <a16:creationId xmlns:a16="http://schemas.microsoft.com/office/drawing/2014/main" id="{59AF2DBE-D4ED-6214-602C-C65D1E1CC39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3" name="Text Box 1">
          <a:extLst>
            <a:ext uri="{FF2B5EF4-FFF2-40B4-BE49-F238E27FC236}">
              <a16:creationId xmlns:a16="http://schemas.microsoft.com/office/drawing/2014/main" id="{E7C95F1E-9377-300C-4AD9-632BD54308F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4" name="Text Box 1">
          <a:extLst>
            <a:ext uri="{FF2B5EF4-FFF2-40B4-BE49-F238E27FC236}">
              <a16:creationId xmlns:a16="http://schemas.microsoft.com/office/drawing/2014/main" id="{3D7D94F4-7DB9-5990-8B0A-8E9FAD8940B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5" name="Text Box 1">
          <a:extLst>
            <a:ext uri="{FF2B5EF4-FFF2-40B4-BE49-F238E27FC236}">
              <a16:creationId xmlns:a16="http://schemas.microsoft.com/office/drawing/2014/main" id="{3BC01782-1D3D-05D9-5E77-BC61C1A3D25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6" name="Text Box 1">
          <a:extLst>
            <a:ext uri="{FF2B5EF4-FFF2-40B4-BE49-F238E27FC236}">
              <a16:creationId xmlns:a16="http://schemas.microsoft.com/office/drawing/2014/main" id="{2BC4CF03-16C8-5E7C-F0AD-D872AB0E05D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7" name="Text Box 1">
          <a:extLst>
            <a:ext uri="{FF2B5EF4-FFF2-40B4-BE49-F238E27FC236}">
              <a16:creationId xmlns:a16="http://schemas.microsoft.com/office/drawing/2014/main" id="{05E95046-5918-DFCC-E3AA-3860E9E6B54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8" name="Text Box 1">
          <a:extLst>
            <a:ext uri="{FF2B5EF4-FFF2-40B4-BE49-F238E27FC236}">
              <a16:creationId xmlns:a16="http://schemas.microsoft.com/office/drawing/2014/main" id="{D4D664FD-E4DF-B812-7C1A-D05B5BEC6DE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09" name="Text Box 1">
          <a:extLst>
            <a:ext uri="{FF2B5EF4-FFF2-40B4-BE49-F238E27FC236}">
              <a16:creationId xmlns:a16="http://schemas.microsoft.com/office/drawing/2014/main" id="{F76832B2-9A01-E4C8-2525-7DD7A62E59A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0" name="Text Box 1">
          <a:extLst>
            <a:ext uri="{FF2B5EF4-FFF2-40B4-BE49-F238E27FC236}">
              <a16:creationId xmlns:a16="http://schemas.microsoft.com/office/drawing/2014/main" id="{E36631D7-3113-50D0-D571-5F96D1C45AB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1" name="Text Box 1">
          <a:extLst>
            <a:ext uri="{FF2B5EF4-FFF2-40B4-BE49-F238E27FC236}">
              <a16:creationId xmlns:a16="http://schemas.microsoft.com/office/drawing/2014/main" id="{8D2FE2FE-B31B-A99E-2123-9978E84FB8C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2" name="Text Box 1">
          <a:extLst>
            <a:ext uri="{FF2B5EF4-FFF2-40B4-BE49-F238E27FC236}">
              <a16:creationId xmlns:a16="http://schemas.microsoft.com/office/drawing/2014/main" id="{7D39511A-A3CB-A78C-F71F-C8CDC90250A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3" name="Text Box 1">
          <a:extLst>
            <a:ext uri="{FF2B5EF4-FFF2-40B4-BE49-F238E27FC236}">
              <a16:creationId xmlns:a16="http://schemas.microsoft.com/office/drawing/2014/main" id="{610FDB49-6BED-9A45-E7ED-50F56307085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4" name="Text Box 1">
          <a:extLst>
            <a:ext uri="{FF2B5EF4-FFF2-40B4-BE49-F238E27FC236}">
              <a16:creationId xmlns:a16="http://schemas.microsoft.com/office/drawing/2014/main" id="{9520C770-00C7-C108-63DA-DC88A75E18F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5" name="Text Box 1">
          <a:extLst>
            <a:ext uri="{FF2B5EF4-FFF2-40B4-BE49-F238E27FC236}">
              <a16:creationId xmlns:a16="http://schemas.microsoft.com/office/drawing/2014/main" id="{2BFD817B-8B8D-29CC-6C9B-439EC14D494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6" name="Text Box 1">
          <a:extLst>
            <a:ext uri="{FF2B5EF4-FFF2-40B4-BE49-F238E27FC236}">
              <a16:creationId xmlns:a16="http://schemas.microsoft.com/office/drawing/2014/main" id="{B94A75CD-1AB9-0D0C-4AA4-88E9F4293A8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7" name="Text Box 1">
          <a:extLst>
            <a:ext uri="{FF2B5EF4-FFF2-40B4-BE49-F238E27FC236}">
              <a16:creationId xmlns:a16="http://schemas.microsoft.com/office/drawing/2014/main" id="{3E2190C8-FC7B-17BE-9975-ADE213B51EE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8" name="Text Box 1">
          <a:extLst>
            <a:ext uri="{FF2B5EF4-FFF2-40B4-BE49-F238E27FC236}">
              <a16:creationId xmlns:a16="http://schemas.microsoft.com/office/drawing/2014/main" id="{376FEB4B-D4F4-95EE-AFF3-C7441E4EB16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19" name="Text Box 1">
          <a:extLst>
            <a:ext uri="{FF2B5EF4-FFF2-40B4-BE49-F238E27FC236}">
              <a16:creationId xmlns:a16="http://schemas.microsoft.com/office/drawing/2014/main" id="{7BFF5077-92BC-3C2D-B0EA-BF9520ED67F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0" name="Text Box 1">
          <a:extLst>
            <a:ext uri="{FF2B5EF4-FFF2-40B4-BE49-F238E27FC236}">
              <a16:creationId xmlns:a16="http://schemas.microsoft.com/office/drawing/2014/main" id="{B1A8C5CC-7EA7-D044-9FBA-71FF37407C1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1" name="Text Box 1">
          <a:extLst>
            <a:ext uri="{FF2B5EF4-FFF2-40B4-BE49-F238E27FC236}">
              <a16:creationId xmlns:a16="http://schemas.microsoft.com/office/drawing/2014/main" id="{E61D0E78-D232-3943-8B62-E5E43DA6228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2" name="Text Box 1">
          <a:extLst>
            <a:ext uri="{FF2B5EF4-FFF2-40B4-BE49-F238E27FC236}">
              <a16:creationId xmlns:a16="http://schemas.microsoft.com/office/drawing/2014/main" id="{2EB3351E-5277-D3EB-85F5-AD13543163D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3" name="Text Box 1">
          <a:extLst>
            <a:ext uri="{FF2B5EF4-FFF2-40B4-BE49-F238E27FC236}">
              <a16:creationId xmlns:a16="http://schemas.microsoft.com/office/drawing/2014/main" id="{B115D1FA-C9D9-FD59-04FE-B7D63615012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4" name="Text Box 1">
          <a:extLst>
            <a:ext uri="{FF2B5EF4-FFF2-40B4-BE49-F238E27FC236}">
              <a16:creationId xmlns:a16="http://schemas.microsoft.com/office/drawing/2014/main" id="{C1A06688-0702-F532-809F-B2CC2429ED8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5" name="Text Box 1">
          <a:extLst>
            <a:ext uri="{FF2B5EF4-FFF2-40B4-BE49-F238E27FC236}">
              <a16:creationId xmlns:a16="http://schemas.microsoft.com/office/drawing/2014/main" id="{2D8335A6-3545-3843-2463-0BAA07DF6FE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6" name="Text Box 1">
          <a:extLst>
            <a:ext uri="{FF2B5EF4-FFF2-40B4-BE49-F238E27FC236}">
              <a16:creationId xmlns:a16="http://schemas.microsoft.com/office/drawing/2014/main" id="{4B4DE30A-2495-DB0D-1201-BDAA69E22BF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7" name="Text Box 1">
          <a:extLst>
            <a:ext uri="{FF2B5EF4-FFF2-40B4-BE49-F238E27FC236}">
              <a16:creationId xmlns:a16="http://schemas.microsoft.com/office/drawing/2014/main" id="{636CA981-C223-DC3A-FC32-063F1E20BEA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8" name="Text Box 1">
          <a:extLst>
            <a:ext uri="{FF2B5EF4-FFF2-40B4-BE49-F238E27FC236}">
              <a16:creationId xmlns:a16="http://schemas.microsoft.com/office/drawing/2014/main" id="{A8AD8575-B41A-1111-1EB0-CBF7B47B646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29" name="Text Box 1">
          <a:extLst>
            <a:ext uri="{FF2B5EF4-FFF2-40B4-BE49-F238E27FC236}">
              <a16:creationId xmlns:a16="http://schemas.microsoft.com/office/drawing/2014/main" id="{4A1B6204-0C89-5D05-C809-86CF1F8FC97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0" name="Text Box 1">
          <a:extLst>
            <a:ext uri="{FF2B5EF4-FFF2-40B4-BE49-F238E27FC236}">
              <a16:creationId xmlns:a16="http://schemas.microsoft.com/office/drawing/2014/main" id="{D3CB838D-7B46-98BD-DF1D-AFD309D82023}"/>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1" name="Text Box 1">
          <a:extLst>
            <a:ext uri="{FF2B5EF4-FFF2-40B4-BE49-F238E27FC236}">
              <a16:creationId xmlns:a16="http://schemas.microsoft.com/office/drawing/2014/main" id="{42F86761-DA9D-4505-85AC-521D8FD3D42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2" name="Text Box 1">
          <a:extLst>
            <a:ext uri="{FF2B5EF4-FFF2-40B4-BE49-F238E27FC236}">
              <a16:creationId xmlns:a16="http://schemas.microsoft.com/office/drawing/2014/main" id="{000537B0-661E-9CDE-B25E-8510BB5AC5C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3" name="Text Box 1">
          <a:extLst>
            <a:ext uri="{FF2B5EF4-FFF2-40B4-BE49-F238E27FC236}">
              <a16:creationId xmlns:a16="http://schemas.microsoft.com/office/drawing/2014/main" id="{5E825BC7-07DA-70B3-EC73-2A1E22C2594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4" name="Text Box 1">
          <a:extLst>
            <a:ext uri="{FF2B5EF4-FFF2-40B4-BE49-F238E27FC236}">
              <a16:creationId xmlns:a16="http://schemas.microsoft.com/office/drawing/2014/main" id="{68E455EA-A592-8C53-8D46-DCA9C1A1A53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5" name="Text Box 1">
          <a:extLst>
            <a:ext uri="{FF2B5EF4-FFF2-40B4-BE49-F238E27FC236}">
              <a16:creationId xmlns:a16="http://schemas.microsoft.com/office/drawing/2014/main" id="{CA09DC68-6F95-8B21-9DD4-16BCFF9501B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6" name="Text Box 1">
          <a:extLst>
            <a:ext uri="{FF2B5EF4-FFF2-40B4-BE49-F238E27FC236}">
              <a16:creationId xmlns:a16="http://schemas.microsoft.com/office/drawing/2014/main" id="{355C1B8D-2F09-ED3A-3624-F1BD35D35AC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7" name="Text Box 1">
          <a:extLst>
            <a:ext uri="{FF2B5EF4-FFF2-40B4-BE49-F238E27FC236}">
              <a16:creationId xmlns:a16="http://schemas.microsoft.com/office/drawing/2014/main" id="{07391B32-F036-F19D-FBA5-03E0C0E2A88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8" name="Text Box 1">
          <a:extLst>
            <a:ext uri="{FF2B5EF4-FFF2-40B4-BE49-F238E27FC236}">
              <a16:creationId xmlns:a16="http://schemas.microsoft.com/office/drawing/2014/main" id="{4EB927C4-E74C-7AAE-DBEA-E5D2BD46C3F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39" name="Text Box 1">
          <a:extLst>
            <a:ext uri="{FF2B5EF4-FFF2-40B4-BE49-F238E27FC236}">
              <a16:creationId xmlns:a16="http://schemas.microsoft.com/office/drawing/2014/main" id="{6B8EA6BB-7DD7-9862-8EE2-66B6B7CB6B5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0" name="Text Box 1">
          <a:extLst>
            <a:ext uri="{FF2B5EF4-FFF2-40B4-BE49-F238E27FC236}">
              <a16:creationId xmlns:a16="http://schemas.microsoft.com/office/drawing/2014/main" id="{66C400C6-93E7-A237-D6E9-BAC876EF69C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1" name="Text Box 1">
          <a:extLst>
            <a:ext uri="{FF2B5EF4-FFF2-40B4-BE49-F238E27FC236}">
              <a16:creationId xmlns:a16="http://schemas.microsoft.com/office/drawing/2014/main" id="{BD166E47-2AEB-5336-8264-5C0C3F44F99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2" name="Text Box 1">
          <a:extLst>
            <a:ext uri="{FF2B5EF4-FFF2-40B4-BE49-F238E27FC236}">
              <a16:creationId xmlns:a16="http://schemas.microsoft.com/office/drawing/2014/main" id="{F8E33687-9273-FA23-05EB-FFB2774C243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3" name="Text Box 1">
          <a:extLst>
            <a:ext uri="{FF2B5EF4-FFF2-40B4-BE49-F238E27FC236}">
              <a16:creationId xmlns:a16="http://schemas.microsoft.com/office/drawing/2014/main" id="{54A1CBDA-4C37-9285-7295-317DB169A54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4" name="Text Box 1">
          <a:extLst>
            <a:ext uri="{FF2B5EF4-FFF2-40B4-BE49-F238E27FC236}">
              <a16:creationId xmlns:a16="http://schemas.microsoft.com/office/drawing/2014/main" id="{D241F4B8-21AB-2516-EC93-183043B094B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5" name="Text Box 1">
          <a:extLst>
            <a:ext uri="{FF2B5EF4-FFF2-40B4-BE49-F238E27FC236}">
              <a16:creationId xmlns:a16="http://schemas.microsoft.com/office/drawing/2014/main" id="{3CAF7065-17B0-7187-3976-6F227C176E1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6" name="Text Box 1">
          <a:extLst>
            <a:ext uri="{FF2B5EF4-FFF2-40B4-BE49-F238E27FC236}">
              <a16:creationId xmlns:a16="http://schemas.microsoft.com/office/drawing/2014/main" id="{831A1FB4-263B-6525-CEF1-35DD0E68E9B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7" name="Text Box 1">
          <a:extLst>
            <a:ext uri="{FF2B5EF4-FFF2-40B4-BE49-F238E27FC236}">
              <a16:creationId xmlns:a16="http://schemas.microsoft.com/office/drawing/2014/main" id="{49C2A655-7A11-8149-CE3C-C8D95F34A60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8" name="Text Box 1">
          <a:extLst>
            <a:ext uri="{FF2B5EF4-FFF2-40B4-BE49-F238E27FC236}">
              <a16:creationId xmlns:a16="http://schemas.microsoft.com/office/drawing/2014/main" id="{C9732B7A-9C7E-7BE6-9BAD-CA1AC66B412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49" name="Text Box 1">
          <a:extLst>
            <a:ext uri="{FF2B5EF4-FFF2-40B4-BE49-F238E27FC236}">
              <a16:creationId xmlns:a16="http://schemas.microsoft.com/office/drawing/2014/main" id="{DC3CF563-C013-C03A-F876-3539FC00C70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0" name="Text Box 1">
          <a:extLst>
            <a:ext uri="{FF2B5EF4-FFF2-40B4-BE49-F238E27FC236}">
              <a16:creationId xmlns:a16="http://schemas.microsoft.com/office/drawing/2014/main" id="{86F9B82D-626A-0D93-264B-B39E0E26937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1" name="Text Box 1">
          <a:extLst>
            <a:ext uri="{FF2B5EF4-FFF2-40B4-BE49-F238E27FC236}">
              <a16:creationId xmlns:a16="http://schemas.microsoft.com/office/drawing/2014/main" id="{FD72E654-7367-81C1-B002-D35EA70DAB4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2" name="Text Box 1">
          <a:extLst>
            <a:ext uri="{FF2B5EF4-FFF2-40B4-BE49-F238E27FC236}">
              <a16:creationId xmlns:a16="http://schemas.microsoft.com/office/drawing/2014/main" id="{BEF80C87-E254-DCFF-8B7B-C57A4F79606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3" name="Text Box 1">
          <a:extLst>
            <a:ext uri="{FF2B5EF4-FFF2-40B4-BE49-F238E27FC236}">
              <a16:creationId xmlns:a16="http://schemas.microsoft.com/office/drawing/2014/main" id="{741A602E-4A3A-47E9-0DE4-AC6C16314AD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4" name="Text Box 1">
          <a:extLst>
            <a:ext uri="{FF2B5EF4-FFF2-40B4-BE49-F238E27FC236}">
              <a16:creationId xmlns:a16="http://schemas.microsoft.com/office/drawing/2014/main" id="{25488FA3-5108-6E5C-EED4-EB22DE522C5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5" name="Text Box 1">
          <a:extLst>
            <a:ext uri="{FF2B5EF4-FFF2-40B4-BE49-F238E27FC236}">
              <a16:creationId xmlns:a16="http://schemas.microsoft.com/office/drawing/2014/main" id="{4B925771-55EF-4550-8B03-413FED442BF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6" name="Text Box 1">
          <a:extLst>
            <a:ext uri="{FF2B5EF4-FFF2-40B4-BE49-F238E27FC236}">
              <a16:creationId xmlns:a16="http://schemas.microsoft.com/office/drawing/2014/main" id="{D37A76B7-C53A-19E9-BE7C-0906055DB06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7" name="Text Box 1">
          <a:extLst>
            <a:ext uri="{FF2B5EF4-FFF2-40B4-BE49-F238E27FC236}">
              <a16:creationId xmlns:a16="http://schemas.microsoft.com/office/drawing/2014/main" id="{AE67D022-E1F7-3CA5-AC5F-A14CB8B3515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8" name="Text Box 1">
          <a:extLst>
            <a:ext uri="{FF2B5EF4-FFF2-40B4-BE49-F238E27FC236}">
              <a16:creationId xmlns:a16="http://schemas.microsoft.com/office/drawing/2014/main" id="{791465B1-CA91-73AE-AA72-C1FA593CE638}"/>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59" name="Text Box 1">
          <a:extLst>
            <a:ext uri="{FF2B5EF4-FFF2-40B4-BE49-F238E27FC236}">
              <a16:creationId xmlns:a16="http://schemas.microsoft.com/office/drawing/2014/main" id="{25F54309-028D-B258-1763-850C29C9416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0" name="Text Box 1">
          <a:extLst>
            <a:ext uri="{FF2B5EF4-FFF2-40B4-BE49-F238E27FC236}">
              <a16:creationId xmlns:a16="http://schemas.microsoft.com/office/drawing/2014/main" id="{555E4CAD-308E-0364-594A-C7819E87139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1" name="Text Box 1">
          <a:extLst>
            <a:ext uri="{FF2B5EF4-FFF2-40B4-BE49-F238E27FC236}">
              <a16:creationId xmlns:a16="http://schemas.microsoft.com/office/drawing/2014/main" id="{1BE86A44-13FC-D402-E83B-E4CC835CFDE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2" name="Text Box 1">
          <a:extLst>
            <a:ext uri="{FF2B5EF4-FFF2-40B4-BE49-F238E27FC236}">
              <a16:creationId xmlns:a16="http://schemas.microsoft.com/office/drawing/2014/main" id="{A635C9B3-9BD8-AD32-5BE1-421F1EA8F73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3" name="Text Box 1">
          <a:extLst>
            <a:ext uri="{FF2B5EF4-FFF2-40B4-BE49-F238E27FC236}">
              <a16:creationId xmlns:a16="http://schemas.microsoft.com/office/drawing/2014/main" id="{73309F68-5A8B-FCF0-7A2D-6625095DF84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4" name="Text Box 1">
          <a:extLst>
            <a:ext uri="{FF2B5EF4-FFF2-40B4-BE49-F238E27FC236}">
              <a16:creationId xmlns:a16="http://schemas.microsoft.com/office/drawing/2014/main" id="{C0C9BA9E-9F02-1136-1F2B-FCF0BD4268F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5" name="Text Box 1">
          <a:extLst>
            <a:ext uri="{FF2B5EF4-FFF2-40B4-BE49-F238E27FC236}">
              <a16:creationId xmlns:a16="http://schemas.microsoft.com/office/drawing/2014/main" id="{E3CB1942-D2BA-0ACC-0F5F-0052D5F14FB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6" name="Text Box 1">
          <a:extLst>
            <a:ext uri="{FF2B5EF4-FFF2-40B4-BE49-F238E27FC236}">
              <a16:creationId xmlns:a16="http://schemas.microsoft.com/office/drawing/2014/main" id="{FD857728-E090-CDA2-3BA7-A5D4BCB3D51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7" name="Text Box 1">
          <a:extLst>
            <a:ext uri="{FF2B5EF4-FFF2-40B4-BE49-F238E27FC236}">
              <a16:creationId xmlns:a16="http://schemas.microsoft.com/office/drawing/2014/main" id="{89FCAF5B-AF6A-15E4-D7F7-FB1286693FF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8" name="Text Box 1">
          <a:extLst>
            <a:ext uri="{FF2B5EF4-FFF2-40B4-BE49-F238E27FC236}">
              <a16:creationId xmlns:a16="http://schemas.microsoft.com/office/drawing/2014/main" id="{0B8CDB50-9105-3DFC-AEC7-BA0F676C2C3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69" name="Text Box 1">
          <a:extLst>
            <a:ext uri="{FF2B5EF4-FFF2-40B4-BE49-F238E27FC236}">
              <a16:creationId xmlns:a16="http://schemas.microsoft.com/office/drawing/2014/main" id="{17269181-29C5-3837-3995-6D605ECA8F9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0" name="Text Box 1">
          <a:extLst>
            <a:ext uri="{FF2B5EF4-FFF2-40B4-BE49-F238E27FC236}">
              <a16:creationId xmlns:a16="http://schemas.microsoft.com/office/drawing/2014/main" id="{B6CF621A-9852-577A-EA4D-298BA35F432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1" name="Text Box 1">
          <a:extLst>
            <a:ext uri="{FF2B5EF4-FFF2-40B4-BE49-F238E27FC236}">
              <a16:creationId xmlns:a16="http://schemas.microsoft.com/office/drawing/2014/main" id="{10A29E4F-B4B9-B0E5-79C2-06C27B0C3C7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2" name="Text Box 1">
          <a:extLst>
            <a:ext uri="{FF2B5EF4-FFF2-40B4-BE49-F238E27FC236}">
              <a16:creationId xmlns:a16="http://schemas.microsoft.com/office/drawing/2014/main" id="{804D73D3-51E8-D0B5-909A-A1A3F419D54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3" name="Text Box 1">
          <a:extLst>
            <a:ext uri="{FF2B5EF4-FFF2-40B4-BE49-F238E27FC236}">
              <a16:creationId xmlns:a16="http://schemas.microsoft.com/office/drawing/2014/main" id="{D8615114-0F84-7D48-F130-CFDC31001FA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4" name="Text Box 1">
          <a:extLst>
            <a:ext uri="{FF2B5EF4-FFF2-40B4-BE49-F238E27FC236}">
              <a16:creationId xmlns:a16="http://schemas.microsoft.com/office/drawing/2014/main" id="{457DC9D0-6352-6096-6D88-3AE51817F89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5" name="Text Box 1">
          <a:extLst>
            <a:ext uri="{FF2B5EF4-FFF2-40B4-BE49-F238E27FC236}">
              <a16:creationId xmlns:a16="http://schemas.microsoft.com/office/drawing/2014/main" id="{1C40B2D8-4B5E-88D2-A05E-5BA2E135EE1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6" name="Text Box 1">
          <a:extLst>
            <a:ext uri="{FF2B5EF4-FFF2-40B4-BE49-F238E27FC236}">
              <a16:creationId xmlns:a16="http://schemas.microsoft.com/office/drawing/2014/main" id="{B6A0CE0D-939B-3175-74A1-94A9DADAB10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7" name="Text Box 1">
          <a:extLst>
            <a:ext uri="{FF2B5EF4-FFF2-40B4-BE49-F238E27FC236}">
              <a16:creationId xmlns:a16="http://schemas.microsoft.com/office/drawing/2014/main" id="{3E8ABE9A-19B2-1E80-853B-F1B350EFEFB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8" name="Text Box 1">
          <a:extLst>
            <a:ext uri="{FF2B5EF4-FFF2-40B4-BE49-F238E27FC236}">
              <a16:creationId xmlns:a16="http://schemas.microsoft.com/office/drawing/2014/main" id="{557438CE-F15C-D057-C89E-4D2E1051528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79" name="Text Box 1">
          <a:extLst>
            <a:ext uri="{FF2B5EF4-FFF2-40B4-BE49-F238E27FC236}">
              <a16:creationId xmlns:a16="http://schemas.microsoft.com/office/drawing/2014/main" id="{F6139732-7AF2-4695-67A6-4C93403EAEF1}"/>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0" name="Text Box 1">
          <a:extLst>
            <a:ext uri="{FF2B5EF4-FFF2-40B4-BE49-F238E27FC236}">
              <a16:creationId xmlns:a16="http://schemas.microsoft.com/office/drawing/2014/main" id="{32E906B0-3525-30F9-7D0C-EBC9E0BD3F0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1" name="Text Box 1">
          <a:extLst>
            <a:ext uri="{FF2B5EF4-FFF2-40B4-BE49-F238E27FC236}">
              <a16:creationId xmlns:a16="http://schemas.microsoft.com/office/drawing/2014/main" id="{6F888D06-7BF2-3F0A-AFA5-58AC50FAACF6}"/>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2" name="Text Box 1">
          <a:extLst>
            <a:ext uri="{FF2B5EF4-FFF2-40B4-BE49-F238E27FC236}">
              <a16:creationId xmlns:a16="http://schemas.microsoft.com/office/drawing/2014/main" id="{5581D6A0-15A3-3739-38F6-4634A56964F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3" name="Text Box 1">
          <a:extLst>
            <a:ext uri="{FF2B5EF4-FFF2-40B4-BE49-F238E27FC236}">
              <a16:creationId xmlns:a16="http://schemas.microsoft.com/office/drawing/2014/main" id="{CDA9B983-07D1-23E3-2066-1804B83C7D3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4" name="Text Box 1">
          <a:extLst>
            <a:ext uri="{FF2B5EF4-FFF2-40B4-BE49-F238E27FC236}">
              <a16:creationId xmlns:a16="http://schemas.microsoft.com/office/drawing/2014/main" id="{EA2B3F1F-CCFF-A0D0-A9AC-131EA765FC1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5" name="Text Box 1">
          <a:extLst>
            <a:ext uri="{FF2B5EF4-FFF2-40B4-BE49-F238E27FC236}">
              <a16:creationId xmlns:a16="http://schemas.microsoft.com/office/drawing/2014/main" id="{E3E612AA-A4B0-EAAB-D4E5-3C8268027DD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6" name="Text Box 1">
          <a:extLst>
            <a:ext uri="{FF2B5EF4-FFF2-40B4-BE49-F238E27FC236}">
              <a16:creationId xmlns:a16="http://schemas.microsoft.com/office/drawing/2014/main" id="{58A97089-436E-5EF3-A78E-39EF0426BAF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7" name="Text Box 1">
          <a:extLst>
            <a:ext uri="{FF2B5EF4-FFF2-40B4-BE49-F238E27FC236}">
              <a16:creationId xmlns:a16="http://schemas.microsoft.com/office/drawing/2014/main" id="{AF2536A6-5784-D16F-89E8-39D47130771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8" name="Text Box 1">
          <a:extLst>
            <a:ext uri="{FF2B5EF4-FFF2-40B4-BE49-F238E27FC236}">
              <a16:creationId xmlns:a16="http://schemas.microsoft.com/office/drawing/2014/main" id="{17BCC6F2-A5EE-5FFB-5F9B-B3D57BF00BC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89" name="Text Box 1">
          <a:extLst>
            <a:ext uri="{FF2B5EF4-FFF2-40B4-BE49-F238E27FC236}">
              <a16:creationId xmlns:a16="http://schemas.microsoft.com/office/drawing/2014/main" id="{360C6358-89CE-63BA-F557-35DE32D8D62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0" name="Text Box 1">
          <a:extLst>
            <a:ext uri="{FF2B5EF4-FFF2-40B4-BE49-F238E27FC236}">
              <a16:creationId xmlns:a16="http://schemas.microsoft.com/office/drawing/2014/main" id="{F2CC7DE6-FBE8-3BBC-86D2-8BC01B13253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1" name="Text Box 1">
          <a:extLst>
            <a:ext uri="{FF2B5EF4-FFF2-40B4-BE49-F238E27FC236}">
              <a16:creationId xmlns:a16="http://schemas.microsoft.com/office/drawing/2014/main" id="{E505EEA7-1455-E4B0-2BC3-B7C2BA58390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2" name="Text Box 1">
          <a:extLst>
            <a:ext uri="{FF2B5EF4-FFF2-40B4-BE49-F238E27FC236}">
              <a16:creationId xmlns:a16="http://schemas.microsoft.com/office/drawing/2014/main" id="{102B9F3B-0C31-C333-46BB-FF9BA070FCD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3" name="Text Box 1">
          <a:extLst>
            <a:ext uri="{FF2B5EF4-FFF2-40B4-BE49-F238E27FC236}">
              <a16:creationId xmlns:a16="http://schemas.microsoft.com/office/drawing/2014/main" id="{13C45E7C-A2EE-6745-96E7-559595FA1437}"/>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4" name="Text Box 1">
          <a:extLst>
            <a:ext uri="{FF2B5EF4-FFF2-40B4-BE49-F238E27FC236}">
              <a16:creationId xmlns:a16="http://schemas.microsoft.com/office/drawing/2014/main" id="{D89AE25F-0DA8-19DC-9193-424EA95A9B84}"/>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5" name="Text Box 1">
          <a:extLst>
            <a:ext uri="{FF2B5EF4-FFF2-40B4-BE49-F238E27FC236}">
              <a16:creationId xmlns:a16="http://schemas.microsoft.com/office/drawing/2014/main" id="{0A80C2C8-CDB4-1DBE-8836-F40B5B73634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6" name="Text Box 1">
          <a:extLst>
            <a:ext uri="{FF2B5EF4-FFF2-40B4-BE49-F238E27FC236}">
              <a16:creationId xmlns:a16="http://schemas.microsoft.com/office/drawing/2014/main" id="{0352DE10-7C1A-DE81-383A-9EC277B0405E}"/>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7" name="Text Box 1">
          <a:extLst>
            <a:ext uri="{FF2B5EF4-FFF2-40B4-BE49-F238E27FC236}">
              <a16:creationId xmlns:a16="http://schemas.microsoft.com/office/drawing/2014/main" id="{1063CE65-FF53-42A0-65C6-9173CE14929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8" name="Text Box 1">
          <a:extLst>
            <a:ext uri="{FF2B5EF4-FFF2-40B4-BE49-F238E27FC236}">
              <a16:creationId xmlns:a16="http://schemas.microsoft.com/office/drawing/2014/main" id="{17AA6984-FB59-8368-A667-CEED9758905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899" name="Text Box 1">
          <a:extLst>
            <a:ext uri="{FF2B5EF4-FFF2-40B4-BE49-F238E27FC236}">
              <a16:creationId xmlns:a16="http://schemas.microsoft.com/office/drawing/2014/main" id="{768F0224-6C2E-8663-BDC1-41FB4324731C}"/>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0" name="Text Box 1">
          <a:extLst>
            <a:ext uri="{FF2B5EF4-FFF2-40B4-BE49-F238E27FC236}">
              <a16:creationId xmlns:a16="http://schemas.microsoft.com/office/drawing/2014/main" id="{4E0D7016-1EFA-D238-86AB-21C32D684499}"/>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1" name="Text Box 1">
          <a:extLst>
            <a:ext uri="{FF2B5EF4-FFF2-40B4-BE49-F238E27FC236}">
              <a16:creationId xmlns:a16="http://schemas.microsoft.com/office/drawing/2014/main" id="{97113E57-1CDF-1FE5-269D-201865B604EF}"/>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2" name="Text Box 1">
          <a:extLst>
            <a:ext uri="{FF2B5EF4-FFF2-40B4-BE49-F238E27FC236}">
              <a16:creationId xmlns:a16="http://schemas.microsoft.com/office/drawing/2014/main" id="{88BBB0BD-1885-8451-5BFD-6D0403D378A5}"/>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3" name="Text Box 1">
          <a:extLst>
            <a:ext uri="{FF2B5EF4-FFF2-40B4-BE49-F238E27FC236}">
              <a16:creationId xmlns:a16="http://schemas.microsoft.com/office/drawing/2014/main" id="{151370C0-C747-4A32-CE7F-D55065AA87B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4" name="Text Box 1">
          <a:extLst>
            <a:ext uri="{FF2B5EF4-FFF2-40B4-BE49-F238E27FC236}">
              <a16:creationId xmlns:a16="http://schemas.microsoft.com/office/drawing/2014/main" id="{8A1A6BE9-6247-9768-395B-9190DFEC514B}"/>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5" name="Text Box 1">
          <a:extLst>
            <a:ext uri="{FF2B5EF4-FFF2-40B4-BE49-F238E27FC236}">
              <a16:creationId xmlns:a16="http://schemas.microsoft.com/office/drawing/2014/main" id="{0C227E6A-07B6-D7AB-932B-8BDE4F62FE6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6" name="Text Box 1">
          <a:extLst>
            <a:ext uri="{FF2B5EF4-FFF2-40B4-BE49-F238E27FC236}">
              <a16:creationId xmlns:a16="http://schemas.microsoft.com/office/drawing/2014/main" id="{20B19541-A14C-0570-6B5F-E83143CD00AD}"/>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7" name="Text Box 1">
          <a:extLst>
            <a:ext uri="{FF2B5EF4-FFF2-40B4-BE49-F238E27FC236}">
              <a16:creationId xmlns:a16="http://schemas.microsoft.com/office/drawing/2014/main" id="{8EB9CCE6-DA93-4E1A-64CE-892DDB14AD40}"/>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8" name="Text Box 1">
          <a:extLst>
            <a:ext uri="{FF2B5EF4-FFF2-40B4-BE49-F238E27FC236}">
              <a16:creationId xmlns:a16="http://schemas.microsoft.com/office/drawing/2014/main" id="{919DF80B-FD65-8B85-D307-8D525E2AB70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09" name="Text Box 1">
          <a:extLst>
            <a:ext uri="{FF2B5EF4-FFF2-40B4-BE49-F238E27FC236}">
              <a16:creationId xmlns:a16="http://schemas.microsoft.com/office/drawing/2014/main" id="{72D1D34E-9596-910B-2519-340F12FAA272}"/>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50</xdr:row>
      <xdr:rowOff>0</xdr:rowOff>
    </xdr:from>
    <xdr:to>
      <xdr:col>3</xdr:col>
      <xdr:colOff>685800</xdr:colOff>
      <xdr:row>50</xdr:row>
      <xdr:rowOff>114300</xdr:rowOff>
    </xdr:to>
    <xdr:sp macro="" textlink="">
      <xdr:nvSpPr>
        <xdr:cNvPr id="237910" name="Text Box 1">
          <a:extLst>
            <a:ext uri="{FF2B5EF4-FFF2-40B4-BE49-F238E27FC236}">
              <a16:creationId xmlns:a16="http://schemas.microsoft.com/office/drawing/2014/main" id="{CFE72F64-C258-D3CA-6268-B05149BDED4A}"/>
            </a:ext>
          </a:extLst>
        </xdr:cNvPr>
        <xdr:cNvSpPr txBox="1">
          <a:spLocks noChangeArrowheads="1"/>
        </xdr:cNvSpPr>
      </xdr:nvSpPr>
      <xdr:spPr bwMode="auto">
        <a:xfrm>
          <a:off x="2895600" y="49139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95250</xdr:rowOff>
    </xdr:to>
    <xdr:sp macro="" textlink="">
      <xdr:nvSpPr>
        <xdr:cNvPr id="237911" name="Text Box 1">
          <a:extLst>
            <a:ext uri="{FF2B5EF4-FFF2-40B4-BE49-F238E27FC236}">
              <a16:creationId xmlns:a16="http://schemas.microsoft.com/office/drawing/2014/main" id="{10EC0296-E32F-4025-F273-2479ED4C4565}"/>
            </a:ext>
          </a:extLst>
        </xdr:cNvPr>
        <xdr:cNvSpPr txBox="1">
          <a:spLocks noChangeArrowheads="1"/>
        </xdr:cNvSpPr>
      </xdr:nvSpPr>
      <xdr:spPr bwMode="auto">
        <a:xfrm>
          <a:off x="2895600" y="13566457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127</xdr:row>
      <xdr:rowOff>0</xdr:rowOff>
    </xdr:to>
    <xdr:sp macro="" textlink="">
      <xdr:nvSpPr>
        <xdr:cNvPr id="237912" name="Text Box 1">
          <a:extLst>
            <a:ext uri="{FF2B5EF4-FFF2-40B4-BE49-F238E27FC236}">
              <a16:creationId xmlns:a16="http://schemas.microsoft.com/office/drawing/2014/main" id="{8B158928-E456-420B-6411-C72B9241CB1F}"/>
            </a:ext>
          </a:extLst>
        </xdr:cNvPr>
        <xdr:cNvSpPr txBox="1">
          <a:spLocks noChangeArrowheads="1"/>
        </xdr:cNvSpPr>
      </xdr:nvSpPr>
      <xdr:spPr bwMode="auto">
        <a:xfrm>
          <a:off x="2895600" y="13566457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514350</xdr:rowOff>
    </xdr:to>
    <xdr:sp macro="" textlink="">
      <xdr:nvSpPr>
        <xdr:cNvPr id="237913" name="Text Box 1">
          <a:extLst>
            <a:ext uri="{FF2B5EF4-FFF2-40B4-BE49-F238E27FC236}">
              <a16:creationId xmlns:a16="http://schemas.microsoft.com/office/drawing/2014/main" id="{621B823D-122D-E516-C730-51D45EF53D7F}"/>
            </a:ext>
          </a:extLst>
        </xdr:cNvPr>
        <xdr:cNvSpPr txBox="1">
          <a:spLocks noChangeArrowheads="1"/>
        </xdr:cNvSpPr>
      </xdr:nvSpPr>
      <xdr:spPr bwMode="auto">
        <a:xfrm>
          <a:off x="2895600" y="135664575"/>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790575</xdr:colOff>
      <xdr:row>126</xdr:row>
      <xdr:rowOff>95250</xdr:rowOff>
    </xdr:to>
    <xdr:sp macro="" textlink="">
      <xdr:nvSpPr>
        <xdr:cNvPr id="237914" name="Text Box 1">
          <a:extLst>
            <a:ext uri="{FF2B5EF4-FFF2-40B4-BE49-F238E27FC236}">
              <a16:creationId xmlns:a16="http://schemas.microsoft.com/office/drawing/2014/main" id="{FA334EF2-77BD-AF62-3DA8-EA750B3F7F71}"/>
            </a:ext>
          </a:extLst>
        </xdr:cNvPr>
        <xdr:cNvSpPr txBox="1">
          <a:spLocks noChangeArrowheads="1"/>
        </xdr:cNvSpPr>
      </xdr:nvSpPr>
      <xdr:spPr bwMode="auto">
        <a:xfrm>
          <a:off x="2895600" y="13566457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15" name="Text Box 1">
          <a:extLst>
            <a:ext uri="{FF2B5EF4-FFF2-40B4-BE49-F238E27FC236}">
              <a16:creationId xmlns:a16="http://schemas.microsoft.com/office/drawing/2014/main" id="{5334E767-9379-5062-A364-42388527713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16" name="Text Box 1">
          <a:extLst>
            <a:ext uri="{FF2B5EF4-FFF2-40B4-BE49-F238E27FC236}">
              <a16:creationId xmlns:a16="http://schemas.microsoft.com/office/drawing/2014/main" id="{8F91E486-9809-49EB-9322-C53B7E28409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17" name="Text Box 1">
          <a:extLst>
            <a:ext uri="{FF2B5EF4-FFF2-40B4-BE49-F238E27FC236}">
              <a16:creationId xmlns:a16="http://schemas.microsoft.com/office/drawing/2014/main" id="{6E6BFEED-D3E8-E95A-6302-D764AE19B77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18" name="Text Box 1">
          <a:extLst>
            <a:ext uri="{FF2B5EF4-FFF2-40B4-BE49-F238E27FC236}">
              <a16:creationId xmlns:a16="http://schemas.microsoft.com/office/drawing/2014/main" id="{BECED899-98CE-D41A-2C5C-736E2329E96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19" name="Text Box 1">
          <a:extLst>
            <a:ext uri="{FF2B5EF4-FFF2-40B4-BE49-F238E27FC236}">
              <a16:creationId xmlns:a16="http://schemas.microsoft.com/office/drawing/2014/main" id="{F3B8504A-604B-6B92-2177-B2694FFD08C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0" name="Text Box 1">
          <a:extLst>
            <a:ext uri="{FF2B5EF4-FFF2-40B4-BE49-F238E27FC236}">
              <a16:creationId xmlns:a16="http://schemas.microsoft.com/office/drawing/2014/main" id="{AEB6287C-ED2E-675F-D523-22D57191CAF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1" name="Text Box 1">
          <a:extLst>
            <a:ext uri="{FF2B5EF4-FFF2-40B4-BE49-F238E27FC236}">
              <a16:creationId xmlns:a16="http://schemas.microsoft.com/office/drawing/2014/main" id="{09E7D9AF-B43E-DC5B-BF5A-472AF5DC831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2" name="Text Box 1">
          <a:extLst>
            <a:ext uri="{FF2B5EF4-FFF2-40B4-BE49-F238E27FC236}">
              <a16:creationId xmlns:a16="http://schemas.microsoft.com/office/drawing/2014/main" id="{8347C930-E815-BFED-5842-ED653237DC8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3" name="Text Box 1">
          <a:extLst>
            <a:ext uri="{FF2B5EF4-FFF2-40B4-BE49-F238E27FC236}">
              <a16:creationId xmlns:a16="http://schemas.microsoft.com/office/drawing/2014/main" id="{3AF1DC21-CF4B-86E5-8A2C-49C3D96917D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4" name="Text Box 1">
          <a:extLst>
            <a:ext uri="{FF2B5EF4-FFF2-40B4-BE49-F238E27FC236}">
              <a16:creationId xmlns:a16="http://schemas.microsoft.com/office/drawing/2014/main" id="{2521A4C0-0442-022E-69A0-D97766ED26F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5" name="Text Box 1">
          <a:extLst>
            <a:ext uri="{FF2B5EF4-FFF2-40B4-BE49-F238E27FC236}">
              <a16:creationId xmlns:a16="http://schemas.microsoft.com/office/drawing/2014/main" id="{F22ABE9D-3A18-31C4-8144-37284C6AF90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6" name="Text Box 1">
          <a:extLst>
            <a:ext uri="{FF2B5EF4-FFF2-40B4-BE49-F238E27FC236}">
              <a16:creationId xmlns:a16="http://schemas.microsoft.com/office/drawing/2014/main" id="{95C74769-2CAA-C282-816C-2B043AAE5E4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7" name="Text Box 1">
          <a:extLst>
            <a:ext uri="{FF2B5EF4-FFF2-40B4-BE49-F238E27FC236}">
              <a16:creationId xmlns:a16="http://schemas.microsoft.com/office/drawing/2014/main" id="{B00F32B1-B591-55BC-CD74-5984D3E719C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8" name="Text Box 1">
          <a:extLst>
            <a:ext uri="{FF2B5EF4-FFF2-40B4-BE49-F238E27FC236}">
              <a16:creationId xmlns:a16="http://schemas.microsoft.com/office/drawing/2014/main" id="{DCDF9FB9-80ED-1F2A-F1D5-8BA4B8DC937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29" name="Text Box 1">
          <a:extLst>
            <a:ext uri="{FF2B5EF4-FFF2-40B4-BE49-F238E27FC236}">
              <a16:creationId xmlns:a16="http://schemas.microsoft.com/office/drawing/2014/main" id="{EFA57E6D-823D-8122-4CBA-D2ADC44CA18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0" name="Text Box 1">
          <a:extLst>
            <a:ext uri="{FF2B5EF4-FFF2-40B4-BE49-F238E27FC236}">
              <a16:creationId xmlns:a16="http://schemas.microsoft.com/office/drawing/2014/main" id="{7A360F3E-EADD-BD8B-940E-17736CE46DE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1" name="Text Box 1">
          <a:extLst>
            <a:ext uri="{FF2B5EF4-FFF2-40B4-BE49-F238E27FC236}">
              <a16:creationId xmlns:a16="http://schemas.microsoft.com/office/drawing/2014/main" id="{9050D34A-18AD-7645-4A37-2759B3D82EC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2" name="Text Box 1">
          <a:extLst>
            <a:ext uri="{FF2B5EF4-FFF2-40B4-BE49-F238E27FC236}">
              <a16:creationId xmlns:a16="http://schemas.microsoft.com/office/drawing/2014/main" id="{A3B58064-329F-60E9-C7D8-8FB09B3A737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3" name="Text Box 1">
          <a:extLst>
            <a:ext uri="{FF2B5EF4-FFF2-40B4-BE49-F238E27FC236}">
              <a16:creationId xmlns:a16="http://schemas.microsoft.com/office/drawing/2014/main" id="{C02BA698-B476-AFB2-40FB-BAED3946534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4" name="Text Box 1">
          <a:extLst>
            <a:ext uri="{FF2B5EF4-FFF2-40B4-BE49-F238E27FC236}">
              <a16:creationId xmlns:a16="http://schemas.microsoft.com/office/drawing/2014/main" id="{11C0E5EE-1BE2-AC32-5E07-CB35ACF5357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5" name="Text Box 1">
          <a:extLst>
            <a:ext uri="{FF2B5EF4-FFF2-40B4-BE49-F238E27FC236}">
              <a16:creationId xmlns:a16="http://schemas.microsoft.com/office/drawing/2014/main" id="{23142E4C-D1AB-BC31-82E5-0200BA36C85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6" name="Text Box 1">
          <a:extLst>
            <a:ext uri="{FF2B5EF4-FFF2-40B4-BE49-F238E27FC236}">
              <a16:creationId xmlns:a16="http://schemas.microsoft.com/office/drawing/2014/main" id="{AE739A02-8C89-0E2E-AEDC-4C3679F1FC0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7" name="Text Box 1">
          <a:extLst>
            <a:ext uri="{FF2B5EF4-FFF2-40B4-BE49-F238E27FC236}">
              <a16:creationId xmlns:a16="http://schemas.microsoft.com/office/drawing/2014/main" id="{BA3D73EF-60CC-97E6-FE95-FEF38903CBA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8" name="Text Box 1">
          <a:extLst>
            <a:ext uri="{FF2B5EF4-FFF2-40B4-BE49-F238E27FC236}">
              <a16:creationId xmlns:a16="http://schemas.microsoft.com/office/drawing/2014/main" id="{D9A3C93D-FB1F-7C47-C45D-8BC0FDB69C7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39" name="Text Box 1">
          <a:extLst>
            <a:ext uri="{FF2B5EF4-FFF2-40B4-BE49-F238E27FC236}">
              <a16:creationId xmlns:a16="http://schemas.microsoft.com/office/drawing/2014/main" id="{2D5843EC-8DD4-BE4A-7E55-7490FACFCC6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0" name="Text Box 1">
          <a:extLst>
            <a:ext uri="{FF2B5EF4-FFF2-40B4-BE49-F238E27FC236}">
              <a16:creationId xmlns:a16="http://schemas.microsoft.com/office/drawing/2014/main" id="{ABA659EC-EF33-1D6C-7CC9-A8D2AFC0ECD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1" name="Text Box 1">
          <a:extLst>
            <a:ext uri="{FF2B5EF4-FFF2-40B4-BE49-F238E27FC236}">
              <a16:creationId xmlns:a16="http://schemas.microsoft.com/office/drawing/2014/main" id="{B86AB60F-C1C2-DE3D-E76C-9DD874CC93C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2" name="Text Box 1">
          <a:extLst>
            <a:ext uri="{FF2B5EF4-FFF2-40B4-BE49-F238E27FC236}">
              <a16:creationId xmlns:a16="http://schemas.microsoft.com/office/drawing/2014/main" id="{8BA840AE-3158-BD64-E31E-15FB598C6F4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3" name="Text Box 1">
          <a:extLst>
            <a:ext uri="{FF2B5EF4-FFF2-40B4-BE49-F238E27FC236}">
              <a16:creationId xmlns:a16="http://schemas.microsoft.com/office/drawing/2014/main" id="{97A60D94-938E-2DB3-EE15-BCB296CC28F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4" name="Text Box 1">
          <a:extLst>
            <a:ext uri="{FF2B5EF4-FFF2-40B4-BE49-F238E27FC236}">
              <a16:creationId xmlns:a16="http://schemas.microsoft.com/office/drawing/2014/main" id="{59F83961-F6D1-7F5C-F529-426365FEB7A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5" name="Text Box 1">
          <a:extLst>
            <a:ext uri="{FF2B5EF4-FFF2-40B4-BE49-F238E27FC236}">
              <a16:creationId xmlns:a16="http://schemas.microsoft.com/office/drawing/2014/main" id="{2B316B7C-CDF9-5AB3-E21B-CCA46144506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6" name="Text Box 1">
          <a:extLst>
            <a:ext uri="{FF2B5EF4-FFF2-40B4-BE49-F238E27FC236}">
              <a16:creationId xmlns:a16="http://schemas.microsoft.com/office/drawing/2014/main" id="{FB32544F-ECA4-F4C5-19D7-AB5CEB9B2D1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7" name="Text Box 1">
          <a:extLst>
            <a:ext uri="{FF2B5EF4-FFF2-40B4-BE49-F238E27FC236}">
              <a16:creationId xmlns:a16="http://schemas.microsoft.com/office/drawing/2014/main" id="{599204AA-0AFD-58EC-7463-AC581D1988C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8" name="Text Box 1">
          <a:extLst>
            <a:ext uri="{FF2B5EF4-FFF2-40B4-BE49-F238E27FC236}">
              <a16:creationId xmlns:a16="http://schemas.microsoft.com/office/drawing/2014/main" id="{35E1522A-3402-DE8D-3F55-FAF136B1272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49" name="Text Box 1">
          <a:extLst>
            <a:ext uri="{FF2B5EF4-FFF2-40B4-BE49-F238E27FC236}">
              <a16:creationId xmlns:a16="http://schemas.microsoft.com/office/drawing/2014/main" id="{3A98D83E-1847-3F34-FE4F-2A66F726B6C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0" name="Text Box 1">
          <a:extLst>
            <a:ext uri="{FF2B5EF4-FFF2-40B4-BE49-F238E27FC236}">
              <a16:creationId xmlns:a16="http://schemas.microsoft.com/office/drawing/2014/main" id="{96A3197C-CF13-760A-FF97-AA31FFD46B6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1" name="Text Box 1">
          <a:extLst>
            <a:ext uri="{FF2B5EF4-FFF2-40B4-BE49-F238E27FC236}">
              <a16:creationId xmlns:a16="http://schemas.microsoft.com/office/drawing/2014/main" id="{A7125871-3446-A465-EBDC-4C443B400D1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2" name="Text Box 1">
          <a:extLst>
            <a:ext uri="{FF2B5EF4-FFF2-40B4-BE49-F238E27FC236}">
              <a16:creationId xmlns:a16="http://schemas.microsoft.com/office/drawing/2014/main" id="{41DEEFF6-2193-5540-A5C6-04696DF9058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3" name="Text Box 1">
          <a:extLst>
            <a:ext uri="{FF2B5EF4-FFF2-40B4-BE49-F238E27FC236}">
              <a16:creationId xmlns:a16="http://schemas.microsoft.com/office/drawing/2014/main" id="{9891DEF3-5AE8-9C34-5BBE-5E7688343DA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4" name="Text Box 1">
          <a:extLst>
            <a:ext uri="{FF2B5EF4-FFF2-40B4-BE49-F238E27FC236}">
              <a16:creationId xmlns:a16="http://schemas.microsoft.com/office/drawing/2014/main" id="{FCC6AF42-0A9A-69EE-8301-7AA4FD4C84F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5" name="Text Box 1">
          <a:extLst>
            <a:ext uri="{FF2B5EF4-FFF2-40B4-BE49-F238E27FC236}">
              <a16:creationId xmlns:a16="http://schemas.microsoft.com/office/drawing/2014/main" id="{CA98D32F-CF7D-BAE8-6F37-8DC0137376D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6" name="Text Box 1">
          <a:extLst>
            <a:ext uri="{FF2B5EF4-FFF2-40B4-BE49-F238E27FC236}">
              <a16:creationId xmlns:a16="http://schemas.microsoft.com/office/drawing/2014/main" id="{D7664A2F-30B5-3976-FA21-24FE553D4D2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7" name="Text Box 1">
          <a:extLst>
            <a:ext uri="{FF2B5EF4-FFF2-40B4-BE49-F238E27FC236}">
              <a16:creationId xmlns:a16="http://schemas.microsoft.com/office/drawing/2014/main" id="{8813F2AE-0A5E-80AD-4ADB-11FBE87DD30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8" name="Text Box 1">
          <a:extLst>
            <a:ext uri="{FF2B5EF4-FFF2-40B4-BE49-F238E27FC236}">
              <a16:creationId xmlns:a16="http://schemas.microsoft.com/office/drawing/2014/main" id="{414B59E9-10DE-A554-281B-B4F18721F64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59" name="Text Box 1">
          <a:extLst>
            <a:ext uri="{FF2B5EF4-FFF2-40B4-BE49-F238E27FC236}">
              <a16:creationId xmlns:a16="http://schemas.microsoft.com/office/drawing/2014/main" id="{5CD11FF7-AF8F-A155-BCBB-C4B0C4CD41A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0" name="Text Box 1">
          <a:extLst>
            <a:ext uri="{FF2B5EF4-FFF2-40B4-BE49-F238E27FC236}">
              <a16:creationId xmlns:a16="http://schemas.microsoft.com/office/drawing/2014/main" id="{8F7E944F-8FBA-BE8C-618B-B4B7D2DC3C1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1" name="Text Box 1">
          <a:extLst>
            <a:ext uri="{FF2B5EF4-FFF2-40B4-BE49-F238E27FC236}">
              <a16:creationId xmlns:a16="http://schemas.microsoft.com/office/drawing/2014/main" id="{43A9A328-AA8C-E7F9-2379-86D907D5B5C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2" name="Text Box 1">
          <a:extLst>
            <a:ext uri="{FF2B5EF4-FFF2-40B4-BE49-F238E27FC236}">
              <a16:creationId xmlns:a16="http://schemas.microsoft.com/office/drawing/2014/main" id="{601D427C-447F-5E45-A992-2831C54D992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3" name="Text Box 1">
          <a:extLst>
            <a:ext uri="{FF2B5EF4-FFF2-40B4-BE49-F238E27FC236}">
              <a16:creationId xmlns:a16="http://schemas.microsoft.com/office/drawing/2014/main" id="{B9A6D506-2B90-2746-B7D1-B5D40795FE6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4" name="Text Box 1">
          <a:extLst>
            <a:ext uri="{FF2B5EF4-FFF2-40B4-BE49-F238E27FC236}">
              <a16:creationId xmlns:a16="http://schemas.microsoft.com/office/drawing/2014/main" id="{B747265B-A5DF-DC5B-A399-D6D27794D76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5" name="Text Box 1">
          <a:extLst>
            <a:ext uri="{FF2B5EF4-FFF2-40B4-BE49-F238E27FC236}">
              <a16:creationId xmlns:a16="http://schemas.microsoft.com/office/drawing/2014/main" id="{8267BC24-4EF0-A0CA-02ED-CE13E45249E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6" name="Text Box 1">
          <a:extLst>
            <a:ext uri="{FF2B5EF4-FFF2-40B4-BE49-F238E27FC236}">
              <a16:creationId xmlns:a16="http://schemas.microsoft.com/office/drawing/2014/main" id="{F7C66DAC-AED4-470E-8F2B-F76BA7BC73E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7" name="Text Box 1">
          <a:extLst>
            <a:ext uri="{FF2B5EF4-FFF2-40B4-BE49-F238E27FC236}">
              <a16:creationId xmlns:a16="http://schemas.microsoft.com/office/drawing/2014/main" id="{82DEFBB0-F383-04DF-3038-F1BB8FF395B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8" name="Text Box 1">
          <a:extLst>
            <a:ext uri="{FF2B5EF4-FFF2-40B4-BE49-F238E27FC236}">
              <a16:creationId xmlns:a16="http://schemas.microsoft.com/office/drawing/2014/main" id="{2CEC42C9-F095-917A-E8BA-C83B10C1C4C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69" name="Text Box 1">
          <a:extLst>
            <a:ext uri="{FF2B5EF4-FFF2-40B4-BE49-F238E27FC236}">
              <a16:creationId xmlns:a16="http://schemas.microsoft.com/office/drawing/2014/main" id="{9536556E-3D30-B9C4-23DB-E054318B191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0" name="Text Box 1">
          <a:extLst>
            <a:ext uri="{FF2B5EF4-FFF2-40B4-BE49-F238E27FC236}">
              <a16:creationId xmlns:a16="http://schemas.microsoft.com/office/drawing/2014/main" id="{022EDB17-8F3D-E292-019F-28DD5367F45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1" name="Text Box 1">
          <a:extLst>
            <a:ext uri="{FF2B5EF4-FFF2-40B4-BE49-F238E27FC236}">
              <a16:creationId xmlns:a16="http://schemas.microsoft.com/office/drawing/2014/main" id="{47D45268-787F-41CB-945F-A4C8EB18977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2" name="Text Box 1">
          <a:extLst>
            <a:ext uri="{FF2B5EF4-FFF2-40B4-BE49-F238E27FC236}">
              <a16:creationId xmlns:a16="http://schemas.microsoft.com/office/drawing/2014/main" id="{83936C6D-5702-267F-77BB-BDC9D0FFFD9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3" name="Text Box 1">
          <a:extLst>
            <a:ext uri="{FF2B5EF4-FFF2-40B4-BE49-F238E27FC236}">
              <a16:creationId xmlns:a16="http://schemas.microsoft.com/office/drawing/2014/main" id="{66F76D3E-AB29-7FD7-8248-2FB4D3441B7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4" name="Text Box 1">
          <a:extLst>
            <a:ext uri="{FF2B5EF4-FFF2-40B4-BE49-F238E27FC236}">
              <a16:creationId xmlns:a16="http://schemas.microsoft.com/office/drawing/2014/main" id="{B9A11BCF-A2AD-9224-6510-D5E236F8B34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5" name="Text Box 1">
          <a:extLst>
            <a:ext uri="{FF2B5EF4-FFF2-40B4-BE49-F238E27FC236}">
              <a16:creationId xmlns:a16="http://schemas.microsoft.com/office/drawing/2014/main" id="{EB2AD621-64A7-A767-E9C7-20F36BD0ABA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6" name="Text Box 1">
          <a:extLst>
            <a:ext uri="{FF2B5EF4-FFF2-40B4-BE49-F238E27FC236}">
              <a16:creationId xmlns:a16="http://schemas.microsoft.com/office/drawing/2014/main" id="{814F4CBA-1BDE-AB48-A52E-DD2589BB132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7" name="Text Box 1">
          <a:extLst>
            <a:ext uri="{FF2B5EF4-FFF2-40B4-BE49-F238E27FC236}">
              <a16:creationId xmlns:a16="http://schemas.microsoft.com/office/drawing/2014/main" id="{CDA60827-05B4-698E-1718-6A954600423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8" name="Text Box 1">
          <a:extLst>
            <a:ext uri="{FF2B5EF4-FFF2-40B4-BE49-F238E27FC236}">
              <a16:creationId xmlns:a16="http://schemas.microsoft.com/office/drawing/2014/main" id="{1CBA08C2-8F58-3988-6B90-9CEEBF9AFCD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79" name="Text Box 1">
          <a:extLst>
            <a:ext uri="{FF2B5EF4-FFF2-40B4-BE49-F238E27FC236}">
              <a16:creationId xmlns:a16="http://schemas.microsoft.com/office/drawing/2014/main" id="{A8B01434-A49A-DC63-D9A4-5239508F2E5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0" name="Text Box 1">
          <a:extLst>
            <a:ext uri="{FF2B5EF4-FFF2-40B4-BE49-F238E27FC236}">
              <a16:creationId xmlns:a16="http://schemas.microsoft.com/office/drawing/2014/main" id="{A9C7D515-2A0F-AA4F-DC35-A9BE4CE28E7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1" name="Text Box 1">
          <a:extLst>
            <a:ext uri="{FF2B5EF4-FFF2-40B4-BE49-F238E27FC236}">
              <a16:creationId xmlns:a16="http://schemas.microsoft.com/office/drawing/2014/main" id="{DCC3E4B0-056C-3C7C-9114-AD63E268097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2" name="Text Box 1">
          <a:extLst>
            <a:ext uri="{FF2B5EF4-FFF2-40B4-BE49-F238E27FC236}">
              <a16:creationId xmlns:a16="http://schemas.microsoft.com/office/drawing/2014/main" id="{C4EE1913-3CD5-4B9B-F86B-1DC806BDCC7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3" name="Text Box 1">
          <a:extLst>
            <a:ext uri="{FF2B5EF4-FFF2-40B4-BE49-F238E27FC236}">
              <a16:creationId xmlns:a16="http://schemas.microsoft.com/office/drawing/2014/main" id="{1477086B-DD05-4243-5AB1-3522E3716EF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4" name="Text Box 1">
          <a:extLst>
            <a:ext uri="{FF2B5EF4-FFF2-40B4-BE49-F238E27FC236}">
              <a16:creationId xmlns:a16="http://schemas.microsoft.com/office/drawing/2014/main" id="{07976B61-4941-4F29-B34D-338B01B2E74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5" name="Text Box 1">
          <a:extLst>
            <a:ext uri="{FF2B5EF4-FFF2-40B4-BE49-F238E27FC236}">
              <a16:creationId xmlns:a16="http://schemas.microsoft.com/office/drawing/2014/main" id="{4709795E-4632-76C5-F95C-5A465E9F7CB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6" name="Text Box 1">
          <a:extLst>
            <a:ext uri="{FF2B5EF4-FFF2-40B4-BE49-F238E27FC236}">
              <a16:creationId xmlns:a16="http://schemas.microsoft.com/office/drawing/2014/main" id="{9AEAAD4D-61E2-4B15-7B0F-33F970CFE73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7" name="Text Box 1">
          <a:extLst>
            <a:ext uri="{FF2B5EF4-FFF2-40B4-BE49-F238E27FC236}">
              <a16:creationId xmlns:a16="http://schemas.microsoft.com/office/drawing/2014/main" id="{34C974AA-14FC-25FC-60F1-2290C06F831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8" name="Text Box 1">
          <a:extLst>
            <a:ext uri="{FF2B5EF4-FFF2-40B4-BE49-F238E27FC236}">
              <a16:creationId xmlns:a16="http://schemas.microsoft.com/office/drawing/2014/main" id="{05B66E24-60BF-CCC4-19C2-1F89449790D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89" name="Text Box 1">
          <a:extLst>
            <a:ext uri="{FF2B5EF4-FFF2-40B4-BE49-F238E27FC236}">
              <a16:creationId xmlns:a16="http://schemas.microsoft.com/office/drawing/2014/main" id="{6CE034A1-196E-5C93-4D5E-14EEE36FD5C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0" name="Text Box 1">
          <a:extLst>
            <a:ext uri="{FF2B5EF4-FFF2-40B4-BE49-F238E27FC236}">
              <a16:creationId xmlns:a16="http://schemas.microsoft.com/office/drawing/2014/main" id="{73080600-9DFC-B201-859B-808F635975B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1" name="Text Box 1">
          <a:extLst>
            <a:ext uri="{FF2B5EF4-FFF2-40B4-BE49-F238E27FC236}">
              <a16:creationId xmlns:a16="http://schemas.microsoft.com/office/drawing/2014/main" id="{5DB8F23D-60E5-2319-3BFD-83A1A10109A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2" name="Text Box 1">
          <a:extLst>
            <a:ext uri="{FF2B5EF4-FFF2-40B4-BE49-F238E27FC236}">
              <a16:creationId xmlns:a16="http://schemas.microsoft.com/office/drawing/2014/main" id="{4661886F-3B79-0E12-10B5-36300DEAD20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3" name="Text Box 1">
          <a:extLst>
            <a:ext uri="{FF2B5EF4-FFF2-40B4-BE49-F238E27FC236}">
              <a16:creationId xmlns:a16="http://schemas.microsoft.com/office/drawing/2014/main" id="{19F11C0F-808A-2F7B-0E17-220B7841F8A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4" name="Text Box 1">
          <a:extLst>
            <a:ext uri="{FF2B5EF4-FFF2-40B4-BE49-F238E27FC236}">
              <a16:creationId xmlns:a16="http://schemas.microsoft.com/office/drawing/2014/main" id="{6DA3D175-2483-9305-4DD9-77CC5212291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5" name="Text Box 1">
          <a:extLst>
            <a:ext uri="{FF2B5EF4-FFF2-40B4-BE49-F238E27FC236}">
              <a16:creationId xmlns:a16="http://schemas.microsoft.com/office/drawing/2014/main" id="{D353D55E-FBEF-A461-8E26-B09044CDF60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6" name="Text Box 1">
          <a:extLst>
            <a:ext uri="{FF2B5EF4-FFF2-40B4-BE49-F238E27FC236}">
              <a16:creationId xmlns:a16="http://schemas.microsoft.com/office/drawing/2014/main" id="{B6F2967F-FC72-C729-676C-0E7C0BE15C7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7" name="Text Box 1">
          <a:extLst>
            <a:ext uri="{FF2B5EF4-FFF2-40B4-BE49-F238E27FC236}">
              <a16:creationId xmlns:a16="http://schemas.microsoft.com/office/drawing/2014/main" id="{DEBFED0B-D8F4-FF52-1F0A-7ACA5F6BBC4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8" name="Text Box 1">
          <a:extLst>
            <a:ext uri="{FF2B5EF4-FFF2-40B4-BE49-F238E27FC236}">
              <a16:creationId xmlns:a16="http://schemas.microsoft.com/office/drawing/2014/main" id="{BC834DBA-D680-8E3A-4403-6AB9185B1A2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7999" name="Text Box 1">
          <a:extLst>
            <a:ext uri="{FF2B5EF4-FFF2-40B4-BE49-F238E27FC236}">
              <a16:creationId xmlns:a16="http://schemas.microsoft.com/office/drawing/2014/main" id="{223113B7-0249-780B-8D90-6875F181912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0" name="Text Box 1">
          <a:extLst>
            <a:ext uri="{FF2B5EF4-FFF2-40B4-BE49-F238E27FC236}">
              <a16:creationId xmlns:a16="http://schemas.microsoft.com/office/drawing/2014/main" id="{CCBB6EEC-2D98-5D73-1610-C789B84BD00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1" name="Text Box 1">
          <a:extLst>
            <a:ext uri="{FF2B5EF4-FFF2-40B4-BE49-F238E27FC236}">
              <a16:creationId xmlns:a16="http://schemas.microsoft.com/office/drawing/2014/main" id="{A09B4C2A-1A10-B321-9EFC-82C7E0C1052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2" name="Text Box 1">
          <a:extLst>
            <a:ext uri="{FF2B5EF4-FFF2-40B4-BE49-F238E27FC236}">
              <a16:creationId xmlns:a16="http://schemas.microsoft.com/office/drawing/2014/main" id="{10764A04-FC79-4114-797E-9411630CA6F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3" name="Text Box 1">
          <a:extLst>
            <a:ext uri="{FF2B5EF4-FFF2-40B4-BE49-F238E27FC236}">
              <a16:creationId xmlns:a16="http://schemas.microsoft.com/office/drawing/2014/main" id="{FC310BF9-25D3-22BA-3E65-169BC8051ED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4" name="Text Box 1">
          <a:extLst>
            <a:ext uri="{FF2B5EF4-FFF2-40B4-BE49-F238E27FC236}">
              <a16:creationId xmlns:a16="http://schemas.microsoft.com/office/drawing/2014/main" id="{7E84BA22-0382-CECA-3E1B-899C82D85A3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5" name="Text Box 1">
          <a:extLst>
            <a:ext uri="{FF2B5EF4-FFF2-40B4-BE49-F238E27FC236}">
              <a16:creationId xmlns:a16="http://schemas.microsoft.com/office/drawing/2014/main" id="{A5E116CA-9F4C-254A-34C1-73BF25AFD5B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6" name="Text Box 1">
          <a:extLst>
            <a:ext uri="{FF2B5EF4-FFF2-40B4-BE49-F238E27FC236}">
              <a16:creationId xmlns:a16="http://schemas.microsoft.com/office/drawing/2014/main" id="{796B55F0-55BD-B083-B14B-1110EACB81A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7" name="Text Box 1">
          <a:extLst>
            <a:ext uri="{FF2B5EF4-FFF2-40B4-BE49-F238E27FC236}">
              <a16:creationId xmlns:a16="http://schemas.microsoft.com/office/drawing/2014/main" id="{48584FCC-F6F4-2AED-D8B7-F41C5156754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8" name="Text Box 1">
          <a:extLst>
            <a:ext uri="{FF2B5EF4-FFF2-40B4-BE49-F238E27FC236}">
              <a16:creationId xmlns:a16="http://schemas.microsoft.com/office/drawing/2014/main" id="{8F3BC591-C208-D31E-70E8-A676CAEF81A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09" name="Text Box 1">
          <a:extLst>
            <a:ext uri="{FF2B5EF4-FFF2-40B4-BE49-F238E27FC236}">
              <a16:creationId xmlns:a16="http://schemas.microsoft.com/office/drawing/2014/main" id="{CD92DCF4-DFFB-46E1-B2FB-E4C19C1CCC9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0" name="Text Box 1">
          <a:extLst>
            <a:ext uri="{FF2B5EF4-FFF2-40B4-BE49-F238E27FC236}">
              <a16:creationId xmlns:a16="http://schemas.microsoft.com/office/drawing/2014/main" id="{DBC88AB0-B0E4-D768-2AAD-244CCFD394B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1" name="Text Box 1">
          <a:extLst>
            <a:ext uri="{FF2B5EF4-FFF2-40B4-BE49-F238E27FC236}">
              <a16:creationId xmlns:a16="http://schemas.microsoft.com/office/drawing/2014/main" id="{6087510C-0C5C-25FA-C92E-C6885C8AE38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2" name="Text Box 1">
          <a:extLst>
            <a:ext uri="{FF2B5EF4-FFF2-40B4-BE49-F238E27FC236}">
              <a16:creationId xmlns:a16="http://schemas.microsoft.com/office/drawing/2014/main" id="{F7F65EDB-0740-171D-1F9F-6C685F34FFF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3" name="Text Box 1">
          <a:extLst>
            <a:ext uri="{FF2B5EF4-FFF2-40B4-BE49-F238E27FC236}">
              <a16:creationId xmlns:a16="http://schemas.microsoft.com/office/drawing/2014/main" id="{FBA8962C-D66B-6C75-800D-4F3474A618B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4" name="Text Box 1">
          <a:extLst>
            <a:ext uri="{FF2B5EF4-FFF2-40B4-BE49-F238E27FC236}">
              <a16:creationId xmlns:a16="http://schemas.microsoft.com/office/drawing/2014/main" id="{15FC2AE0-F26B-0197-F9C8-4BE8AB5DEB2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5" name="Text Box 1">
          <a:extLst>
            <a:ext uri="{FF2B5EF4-FFF2-40B4-BE49-F238E27FC236}">
              <a16:creationId xmlns:a16="http://schemas.microsoft.com/office/drawing/2014/main" id="{2E65164E-B115-00EB-5671-D0A0495494E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6" name="Text Box 1">
          <a:extLst>
            <a:ext uri="{FF2B5EF4-FFF2-40B4-BE49-F238E27FC236}">
              <a16:creationId xmlns:a16="http://schemas.microsoft.com/office/drawing/2014/main" id="{5971C323-1F2E-46EB-730B-AC560043401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7" name="Text Box 1">
          <a:extLst>
            <a:ext uri="{FF2B5EF4-FFF2-40B4-BE49-F238E27FC236}">
              <a16:creationId xmlns:a16="http://schemas.microsoft.com/office/drawing/2014/main" id="{D85580E9-BC31-79F6-297F-B383EA3F5E6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8" name="Text Box 1">
          <a:extLst>
            <a:ext uri="{FF2B5EF4-FFF2-40B4-BE49-F238E27FC236}">
              <a16:creationId xmlns:a16="http://schemas.microsoft.com/office/drawing/2014/main" id="{1485DDEA-55AE-B13A-12FA-6993FE52A81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19" name="Text Box 1">
          <a:extLst>
            <a:ext uri="{FF2B5EF4-FFF2-40B4-BE49-F238E27FC236}">
              <a16:creationId xmlns:a16="http://schemas.microsoft.com/office/drawing/2014/main" id="{C08FA45C-5E09-DF34-C124-DD8760DB566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0" name="Text Box 1">
          <a:extLst>
            <a:ext uri="{FF2B5EF4-FFF2-40B4-BE49-F238E27FC236}">
              <a16:creationId xmlns:a16="http://schemas.microsoft.com/office/drawing/2014/main" id="{E33CD828-724B-297F-A37E-4BCCD3FA455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1" name="Text Box 1">
          <a:extLst>
            <a:ext uri="{FF2B5EF4-FFF2-40B4-BE49-F238E27FC236}">
              <a16:creationId xmlns:a16="http://schemas.microsoft.com/office/drawing/2014/main" id="{C614D809-C9A6-5070-A30C-D3839EF7DC0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2" name="Text Box 1">
          <a:extLst>
            <a:ext uri="{FF2B5EF4-FFF2-40B4-BE49-F238E27FC236}">
              <a16:creationId xmlns:a16="http://schemas.microsoft.com/office/drawing/2014/main" id="{172ACDFE-21F0-FD02-3BCC-6A0722FD8D3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3" name="Text Box 1">
          <a:extLst>
            <a:ext uri="{FF2B5EF4-FFF2-40B4-BE49-F238E27FC236}">
              <a16:creationId xmlns:a16="http://schemas.microsoft.com/office/drawing/2014/main" id="{DE8D650A-F1A3-718B-EB7F-94CA19EA91F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4" name="Text Box 1">
          <a:extLst>
            <a:ext uri="{FF2B5EF4-FFF2-40B4-BE49-F238E27FC236}">
              <a16:creationId xmlns:a16="http://schemas.microsoft.com/office/drawing/2014/main" id="{04801496-85D2-77FC-B658-319CB3F4F82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5" name="Text Box 1">
          <a:extLst>
            <a:ext uri="{FF2B5EF4-FFF2-40B4-BE49-F238E27FC236}">
              <a16:creationId xmlns:a16="http://schemas.microsoft.com/office/drawing/2014/main" id="{5A929F86-F14F-7477-58E0-56634A2A04A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6" name="Text Box 1">
          <a:extLst>
            <a:ext uri="{FF2B5EF4-FFF2-40B4-BE49-F238E27FC236}">
              <a16:creationId xmlns:a16="http://schemas.microsoft.com/office/drawing/2014/main" id="{F3A60A9D-A538-0BBB-1C15-4156173916F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7" name="Text Box 1">
          <a:extLst>
            <a:ext uri="{FF2B5EF4-FFF2-40B4-BE49-F238E27FC236}">
              <a16:creationId xmlns:a16="http://schemas.microsoft.com/office/drawing/2014/main" id="{C1368572-2ECF-EC3E-5E76-9B1DC5788CA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28" name="Text Box 1">
          <a:extLst>
            <a:ext uri="{FF2B5EF4-FFF2-40B4-BE49-F238E27FC236}">
              <a16:creationId xmlns:a16="http://schemas.microsoft.com/office/drawing/2014/main" id="{5225CDCB-5CD8-CDBC-600E-93707D70453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95250</xdr:rowOff>
    </xdr:to>
    <xdr:sp macro="" textlink="">
      <xdr:nvSpPr>
        <xdr:cNvPr id="238029" name="Text Box 1">
          <a:extLst>
            <a:ext uri="{FF2B5EF4-FFF2-40B4-BE49-F238E27FC236}">
              <a16:creationId xmlns:a16="http://schemas.microsoft.com/office/drawing/2014/main" id="{1800A304-BC62-57F5-FF04-28DACDE59C0F}"/>
            </a:ext>
          </a:extLst>
        </xdr:cNvPr>
        <xdr:cNvSpPr txBox="1">
          <a:spLocks noChangeArrowheads="1"/>
        </xdr:cNvSpPr>
      </xdr:nvSpPr>
      <xdr:spPr bwMode="auto">
        <a:xfrm>
          <a:off x="2895600" y="13566457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127</xdr:row>
      <xdr:rowOff>0</xdr:rowOff>
    </xdr:to>
    <xdr:sp macro="" textlink="">
      <xdr:nvSpPr>
        <xdr:cNvPr id="238030" name="Text Box 1">
          <a:extLst>
            <a:ext uri="{FF2B5EF4-FFF2-40B4-BE49-F238E27FC236}">
              <a16:creationId xmlns:a16="http://schemas.microsoft.com/office/drawing/2014/main" id="{B017073F-8BA1-8A12-C9D1-064FC72E6086}"/>
            </a:ext>
          </a:extLst>
        </xdr:cNvPr>
        <xdr:cNvSpPr txBox="1">
          <a:spLocks noChangeArrowheads="1"/>
        </xdr:cNvSpPr>
      </xdr:nvSpPr>
      <xdr:spPr bwMode="auto">
        <a:xfrm>
          <a:off x="2895600" y="13566457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514350</xdr:rowOff>
    </xdr:to>
    <xdr:sp macro="" textlink="">
      <xdr:nvSpPr>
        <xdr:cNvPr id="238031" name="Text Box 1">
          <a:extLst>
            <a:ext uri="{FF2B5EF4-FFF2-40B4-BE49-F238E27FC236}">
              <a16:creationId xmlns:a16="http://schemas.microsoft.com/office/drawing/2014/main" id="{66118810-F495-03A1-7C7B-E265D5DE6D98}"/>
            </a:ext>
          </a:extLst>
        </xdr:cNvPr>
        <xdr:cNvSpPr txBox="1">
          <a:spLocks noChangeArrowheads="1"/>
        </xdr:cNvSpPr>
      </xdr:nvSpPr>
      <xdr:spPr bwMode="auto">
        <a:xfrm>
          <a:off x="2895600" y="135664575"/>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790575</xdr:colOff>
      <xdr:row>126</xdr:row>
      <xdr:rowOff>95250</xdr:rowOff>
    </xdr:to>
    <xdr:sp macro="" textlink="">
      <xdr:nvSpPr>
        <xdr:cNvPr id="238032" name="Text Box 1">
          <a:extLst>
            <a:ext uri="{FF2B5EF4-FFF2-40B4-BE49-F238E27FC236}">
              <a16:creationId xmlns:a16="http://schemas.microsoft.com/office/drawing/2014/main" id="{2BBD8CA4-0EBB-4043-AE5A-04751AFA82BD}"/>
            </a:ext>
          </a:extLst>
        </xdr:cNvPr>
        <xdr:cNvSpPr txBox="1">
          <a:spLocks noChangeArrowheads="1"/>
        </xdr:cNvSpPr>
      </xdr:nvSpPr>
      <xdr:spPr bwMode="auto">
        <a:xfrm>
          <a:off x="2895600" y="13566457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3" name="Text Box 1">
          <a:extLst>
            <a:ext uri="{FF2B5EF4-FFF2-40B4-BE49-F238E27FC236}">
              <a16:creationId xmlns:a16="http://schemas.microsoft.com/office/drawing/2014/main" id="{5E6FD33A-7A08-2EF3-F0F8-8120B9E2F10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4" name="Text Box 1">
          <a:extLst>
            <a:ext uri="{FF2B5EF4-FFF2-40B4-BE49-F238E27FC236}">
              <a16:creationId xmlns:a16="http://schemas.microsoft.com/office/drawing/2014/main" id="{1430B0ED-EB28-20CC-380A-7515277E2E7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5" name="Text Box 1">
          <a:extLst>
            <a:ext uri="{FF2B5EF4-FFF2-40B4-BE49-F238E27FC236}">
              <a16:creationId xmlns:a16="http://schemas.microsoft.com/office/drawing/2014/main" id="{01C9DC1F-23AD-E8C2-B761-3B51DD4324F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6" name="Text Box 1">
          <a:extLst>
            <a:ext uri="{FF2B5EF4-FFF2-40B4-BE49-F238E27FC236}">
              <a16:creationId xmlns:a16="http://schemas.microsoft.com/office/drawing/2014/main" id="{FE9E6992-6F5B-6DDF-F60D-2DA89C8CA95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7" name="Text Box 1">
          <a:extLst>
            <a:ext uri="{FF2B5EF4-FFF2-40B4-BE49-F238E27FC236}">
              <a16:creationId xmlns:a16="http://schemas.microsoft.com/office/drawing/2014/main" id="{276B315F-1B96-6A22-8F0E-BEF0FF3F682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8" name="Text Box 1">
          <a:extLst>
            <a:ext uri="{FF2B5EF4-FFF2-40B4-BE49-F238E27FC236}">
              <a16:creationId xmlns:a16="http://schemas.microsoft.com/office/drawing/2014/main" id="{DF45A208-6DE2-1AA0-1E06-E7950DA8291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39" name="Text Box 1">
          <a:extLst>
            <a:ext uri="{FF2B5EF4-FFF2-40B4-BE49-F238E27FC236}">
              <a16:creationId xmlns:a16="http://schemas.microsoft.com/office/drawing/2014/main" id="{1D6D82BD-10EA-ED2C-A856-E22C803D9A6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0" name="Text Box 1">
          <a:extLst>
            <a:ext uri="{FF2B5EF4-FFF2-40B4-BE49-F238E27FC236}">
              <a16:creationId xmlns:a16="http://schemas.microsoft.com/office/drawing/2014/main" id="{B1E1B8A1-E63E-CB77-6FA8-FA87025D96C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1" name="Text Box 1">
          <a:extLst>
            <a:ext uri="{FF2B5EF4-FFF2-40B4-BE49-F238E27FC236}">
              <a16:creationId xmlns:a16="http://schemas.microsoft.com/office/drawing/2014/main" id="{E9207C4D-31E4-30B0-9B5E-84BF437A333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2" name="Text Box 1">
          <a:extLst>
            <a:ext uri="{FF2B5EF4-FFF2-40B4-BE49-F238E27FC236}">
              <a16:creationId xmlns:a16="http://schemas.microsoft.com/office/drawing/2014/main" id="{4385C308-4F6A-AD12-F13D-E521C16FF84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3" name="Text Box 1">
          <a:extLst>
            <a:ext uri="{FF2B5EF4-FFF2-40B4-BE49-F238E27FC236}">
              <a16:creationId xmlns:a16="http://schemas.microsoft.com/office/drawing/2014/main" id="{277AD320-F3DB-315F-F4F2-5AF78261450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4" name="Text Box 1">
          <a:extLst>
            <a:ext uri="{FF2B5EF4-FFF2-40B4-BE49-F238E27FC236}">
              <a16:creationId xmlns:a16="http://schemas.microsoft.com/office/drawing/2014/main" id="{BA1702A9-8FD7-78AC-CB85-A220EA1D879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5" name="Text Box 1">
          <a:extLst>
            <a:ext uri="{FF2B5EF4-FFF2-40B4-BE49-F238E27FC236}">
              <a16:creationId xmlns:a16="http://schemas.microsoft.com/office/drawing/2014/main" id="{396566BA-4744-1243-A3CB-602D9C552A2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6" name="Text Box 1">
          <a:extLst>
            <a:ext uri="{FF2B5EF4-FFF2-40B4-BE49-F238E27FC236}">
              <a16:creationId xmlns:a16="http://schemas.microsoft.com/office/drawing/2014/main" id="{5235B8AC-94F7-0208-83B0-5A0307312F6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7" name="Text Box 1">
          <a:extLst>
            <a:ext uri="{FF2B5EF4-FFF2-40B4-BE49-F238E27FC236}">
              <a16:creationId xmlns:a16="http://schemas.microsoft.com/office/drawing/2014/main" id="{6D434AD6-9EE1-7D72-ADF9-D562B44070B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8" name="Text Box 1">
          <a:extLst>
            <a:ext uri="{FF2B5EF4-FFF2-40B4-BE49-F238E27FC236}">
              <a16:creationId xmlns:a16="http://schemas.microsoft.com/office/drawing/2014/main" id="{15FA9B8F-AC18-2942-843E-D956FBBCB0E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49" name="Text Box 1">
          <a:extLst>
            <a:ext uri="{FF2B5EF4-FFF2-40B4-BE49-F238E27FC236}">
              <a16:creationId xmlns:a16="http://schemas.microsoft.com/office/drawing/2014/main" id="{596F4CDE-FB96-6891-7C1B-FA712CF049B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0" name="Text Box 1">
          <a:extLst>
            <a:ext uri="{FF2B5EF4-FFF2-40B4-BE49-F238E27FC236}">
              <a16:creationId xmlns:a16="http://schemas.microsoft.com/office/drawing/2014/main" id="{4D3C0B7A-1D70-B2C8-EE12-3A79ED95C41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1" name="Text Box 1">
          <a:extLst>
            <a:ext uri="{FF2B5EF4-FFF2-40B4-BE49-F238E27FC236}">
              <a16:creationId xmlns:a16="http://schemas.microsoft.com/office/drawing/2014/main" id="{B2BECF19-F0DE-EE92-2BB4-B27F9E6CCEE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2" name="Text Box 1">
          <a:extLst>
            <a:ext uri="{FF2B5EF4-FFF2-40B4-BE49-F238E27FC236}">
              <a16:creationId xmlns:a16="http://schemas.microsoft.com/office/drawing/2014/main" id="{225B3A16-DA93-A048-73F9-CFAE8EC4D2B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3" name="Text Box 1">
          <a:extLst>
            <a:ext uri="{FF2B5EF4-FFF2-40B4-BE49-F238E27FC236}">
              <a16:creationId xmlns:a16="http://schemas.microsoft.com/office/drawing/2014/main" id="{205CE528-D4A1-03C6-01EB-3FBB26697CC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4" name="Text Box 1">
          <a:extLst>
            <a:ext uri="{FF2B5EF4-FFF2-40B4-BE49-F238E27FC236}">
              <a16:creationId xmlns:a16="http://schemas.microsoft.com/office/drawing/2014/main" id="{F7CDC7FD-BF08-1C3B-F63A-80A2BCAA07B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5" name="Text Box 1">
          <a:extLst>
            <a:ext uri="{FF2B5EF4-FFF2-40B4-BE49-F238E27FC236}">
              <a16:creationId xmlns:a16="http://schemas.microsoft.com/office/drawing/2014/main" id="{A89726A8-21A0-3B5F-3CE1-5F9CF54FDE2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6" name="Text Box 1">
          <a:extLst>
            <a:ext uri="{FF2B5EF4-FFF2-40B4-BE49-F238E27FC236}">
              <a16:creationId xmlns:a16="http://schemas.microsoft.com/office/drawing/2014/main" id="{F25B062B-E54E-8DF4-E264-1B6727001E5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7" name="Text Box 1">
          <a:extLst>
            <a:ext uri="{FF2B5EF4-FFF2-40B4-BE49-F238E27FC236}">
              <a16:creationId xmlns:a16="http://schemas.microsoft.com/office/drawing/2014/main" id="{8483B030-F71E-3392-9392-F3F35168E2D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8" name="Text Box 1">
          <a:extLst>
            <a:ext uri="{FF2B5EF4-FFF2-40B4-BE49-F238E27FC236}">
              <a16:creationId xmlns:a16="http://schemas.microsoft.com/office/drawing/2014/main" id="{77CB8777-D6D5-C65E-1207-22F31599AE1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59" name="Text Box 1">
          <a:extLst>
            <a:ext uri="{FF2B5EF4-FFF2-40B4-BE49-F238E27FC236}">
              <a16:creationId xmlns:a16="http://schemas.microsoft.com/office/drawing/2014/main" id="{42D7411D-3925-D78B-C199-84924AA0A11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0" name="Text Box 1">
          <a:extLst>
            <a:ext uri="{FF2B5EF4-FFF2-40B4-BE49-F238E27FC236}">
              <a16:creationId xmlns:a16="http://schemas.microsoft.com/office/drawing/2014/main" id="{4BBD96AC-A70F-3040-843F-452F7877111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1" name="Text Box 1">
          <a:extLst>
            <a:ext uri="{FF2B5EF4-FFF2-40B4-BE49-F238E27FC236}">
              <a16:creationId xmlns:a16="http://schemas.microsoft.com/office/drawing/2014/main" id="{5B78859F-64C7-954C-D27A-D93AA4AC244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2" name="Text Box 1">
          <a:extLst>
            <a:ext uri="{FF2B5EF4-FFF2-40B4-BE49-F238E27FC236}">
              <a16:creationId xmlns:a16="http://schemas.microsoft.com/office/drawing/2014/main" id="{97C973B8-AAE7-CA5A-EEEF-112E5C2326A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3" name="Text Box 1">
          <a:extLst>
            <a:ext uri="{FF2B5EF4-FFF2-40B4-BE49-F238E27FC236}">
              <a16:creationId xmlns:a16="http://schemas.microsoft.com/office/drawing/2014/main" id="{85A4C9FE-A76C-F974-FFCC-9523B644F8E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4" name="Text Box 1">
          <a:extLst>
            <a:ext uri="{FF2B5EF4-FFF2-40B4-BE49-F238E27FC236}">
              <a16:creationId xmlns:a16="http://schemas.microsoft.com/office/drawing/2014/main" id="{946F0C0E-9A66-5573-BE08-7C5062617F7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5" name="Text Box 1">
          <a:extLst>
            <a:ext uri="{FF2B5EF4-FFF2-40B4-BE49-F238E27FC236}">
              <a16:creationId xmlns:a16="http://schemas.microsoft.com/office/drawing/2014/main" id="{2AEB1E37-1BB1-80E5-3264-35EDD81EAC8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6" name="Text Box 1">
          <a:extLst>
            <a:ext uri="{FF2B5EF4-FFF2-40B4-BE49-F238E27FC236}">
              <a16:creationId xmlns:a16="http://schemas.microsoft.com/office/drawing/2014/main" id="{2BA2C2D1-ED8E-01FC-2A3A-4BCCB66900D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7" name="Text Box 1">
          <a:extLst>
            <a:ext uri="{FF2B5EF4-FFF2-40B4-BE49-F238E27FC236}">
              <a16:creationId xmlns:a16="http://schemas.microsoft.com/office/drawing/2014/main" id="{68D70288-C583-F19A-455A-09355C9C723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8" name="Text Box 1">
          <a:extLst>
            <a:ext uri="{FF2B5EF4-FFF2-40B4-BE49-F238E27FC236}">
              <a16:creationId xmlns:a16="http://schemas.microsoft.com/office/drawing/2014/main" id="{C633E26D-07A3-3950-9479-E6127F894BA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69" name="Text Box 1">
          <a:extLst>
            <a:ext uri="{FF2B5EF4-FFF2-40B4-BE49-F238E27FC236}">
              <a16:creationId xmlns:a16="http://schemas.microsoft.com/office/drawing/2014/main" id="{CEC53750-29D5-1936-D47A-AFDCE831019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0" name="Text Box 1">
          <a:extLst>
            <a:ext uri="{FF2B5EF4-FFF2-40B4-BE49-F238E27FC236}">
              <a16:creationId xmlns:a16="http://schemas.microsoft.com/office/drawing/2014/main" id="{EAB691AA-3541-A455-62E3-3D2F3F440BF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1" name="Text Box 1">
          <a:extLst>
            <a:ext uri="{FF2B5EF4-FFF2-40B4-BE49-F238E27FC236}">
              <a16:creationId xmlns:a16="http://schemas.microsoft.com/office/drawing/2014/main" id="{690E1F1A-E328-9EEC-D7FC-2DE10BF6EE7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2" name="Text Box 1">
          <a:extLst>
            <a:ext uri="{FF2B5EF4-FFF2-40B4-BE49-F238E27FC236}">
              <a16:creationId xmlns:a16="http://schemas.microsoft.com/office/drawing/2014/main" id="{BE7992D8-53AA-23B5-4E4E-609FC802F16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3" name="Text Box 1">
          <a:extLst>
            <a:ext uri="{FF2B5EF4-FFF2-40B4-BE49-F238E27FC236}">
              <a16:creationId xmlns:a16="http://schemas.microsoft.com/office/drawing/2014/main" id="{BA7C2CCD-C43B-DED9-CC2D-D4E9DEA76B5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4" name="Text Box 1">
          <a:extLst>
            <a:ext uri="{FF2B5EF4-FFF2-40B4-BE49-F238E27FC236}">
              <a16:creationId xmlns:a16="http://schemas.microsoft.com/office/drawing/2014/main" id="{765677F5-F4BE-1CFB-694F-026DB3D833C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5" name="Text Box 1">
          <a:extLst>
            <a:ext uri="{FF2B5EF4-FFF2-40B4-BE49-F238E27FC236}">
              <a16:creationId xmlns:a16="http://schemas.microsoft.com/office/drawing/2014/main" id="{E9D49927-E955-6876-4A0A-E17A39CA35D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6" name="Text Box 1">
          <a:extLst>
            <a:ext uri="{FF2B5EF4-FFF2-40B4-BE49-F238E27FC236}">
              <a16:creationId xmlns:a16="http://schemas.microsoft.com/office/drawing/2014/main" id="{FAA4C4B9-93EE-55CD-32C1-036B52264ED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7" name="Text Box 1">
          <a:extLst>
            <a:ext uri="{FF2B5EF4-FFF2-40B4-BE49-F238E27FC236}">
              <a16:creationId xmlns:a16="http://schemas.microsoft.com/office/drawing/2014/main" id="{3CAD5161-7AFA-1D3A-8C01-845387F72F7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8" name="Text Box 1">
          <a:extLst>
            <a:ext uri="{FF2B5EF4-FFF2-40B4-BE49-F238E27FC236}">
              <a16:creationId xmlns:a16="http://schemas.microsoft.com/office/drawing/2014/main" id="{CCE80B0C-29B1-D852-A568-5D01A373B65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79" name="Text Box 1">
          <a:extLst>
            <a:ext uri="{FF2B5EF4-FFF2-40B4-BE49-F238E27FC236}">
              <a16:creationId xmlns:a16="http://schemas.microsoft.com/office/drawing/2014/main" id="{E4A9E5B1-3FB5-E622-CC31-54089158EE5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0" name="Text Box 1">
          <a:extLst>
            <a:ext uri="{FF2B5EF4-FFF2-40B4-BE49-F238E27FC236}">
              <a16:creationId xmlns:a16="http://schemas.microsoft.com/office/drawing/2014/main" id="{59B0B1F9-1BF5-0BDC-D34F-6A487A7C7C1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1" name="Text Box 1">
          <a:extLst>
            <a:ext uri="{FF2B5EF4-FFF2-40B4-BE49-F238E27FC236}">
              <a16:creationId xmlns:a16="http://schemas.microsoft.com/office/drawing/2014/main" id="{E3B2DC19-63D6-A9C6-BC28-47DE91DAD7F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2" name="Text Box 1">
          <a:extLst>
            <a:ext uri="{FF2B5EF4-FFF2-40B4-BE49-F238E27FC236}">
              <a16:creationId xmlns:a16="http://schemas.microsoft.com/office/drawing/2014/main" id="{02F9995E-51F2-2B26-FC7A-875917260C4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3" name="Text Box 1">
          <a:extLst>
            <a:ext uri="{FF2B5EF4-FFF2-40B4-BE49-F238E27FC236}">
              <a16:creationId xmlns:a16="http://schemas.microsoft.com/office/drawing/2014/main" id="{0C7BCF92-80D9-31D9-776D-025F64E39AA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4" name="Text Box 1">
          <a:extLst>
            <a:ext uri="{FF2B5EF4-FFF2-40B4-BE49-F238E27FC236}">
              <a16:creationId xmlns:a16="http://schemas.microsoft.com/office/drawing/2014/main" id="{F6A6ABD7-980A-0F62-6834-0F7CA1FCF14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5" name="Text Box 1">
          <a:extLst>
            <a:ext uri="{FF2B5EF4-FFF2-40B4-BE49-F238E27FC236}">
              <a16:creationId xmlns:a16="http://schemas.microsoft.com/office/drawing/2014/main" id="{58B79303-10B8-009C-8949-2C7593984BB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6" name="Text Box 1">
          <a:extLst>
            <a:ext uri="{FF2B5EF4-FFF2-40B4-BE49-F238E27FC236}">
              <a16:creationId xmlns:a16="http://schemas.microsoft.com/office/drawing/2014/main" id="{556F564B-31C4-FE9E-263E-04C8B21A78D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7" name="Text Box 1">
          <a:extLst>
            <a:ext uri="{FF2B5EF4-FFF2-40B4-BE49-F238E27FC236}">
              <a16:creationId xmlns:a16="http://schemas.microsoft.com/office/drawing/2014/main" id="{CAC7B3EB-3D8E-12C0-96B1-61C14D5269B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8" name="Text Box 1">
          <a:extLst>
            <a:ext uri="{FF2B5EF4-FFF2-40B4-BE49-F238E27FC236}">
              <a16:creationId xmlns:a16="http://schemas.microsoft.com/office/drawing/2014/main" id="{B06567AC-D253-10FF-BF81-60A4DB40CF8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89" name="Text Box 1">
          <a:extLst>
            <a:ext uri="{FF2B5EF4-FFF2-40B4-BE49-F238E27FC236}">
              <a16:creationId xmlns:a16="http://schemas.microsoft.com/office/drawing/2014/main" id="{8F958372-BD7E-1E5F-8232-05D8E2AD7D5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0" name="Text Box 1">
          <a:extLst>
            <a:ext uri="{FF2B5EF4-FFF2-40B4-BE49-F238E27FC236}">
              <a16:creationId xmlns:a16="http://schemas.microsoft.com/office/drawing/2014/main" id="{01CCFD8C-234C-9A5A-9840-0F346CBEE86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1" name="Text Box 1">
          <a:extLst>
            <a:ext uri="{FF2B5EF4-FFF2-40B4-BE49-F238E27FC236}">
              <a16:creationId xmlns:a16="http://schemas.microsoft.com/office/drawing/2014/main" id="{854A6498-49F5-1A53-35D8-A474F190AED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2" name="Text Box 1">
          <a:extLst>
            <a:ext uri="{FF2B5EF4-FFF2-40B4-BE49-F238E27FC236}">
              <a16:creationId xmlns:a16="http://schemas.microsoft.com/office/drawing/2014/main" id="{7795E623-E0BA-29B2-3FAF-AAC9B3B32C4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3" name="Text Box 1">
          <a:extLst>
            <a:ext uri="{FF2B5EF4-FFF2-40B4-BE49-F238E27FC236}">
              <a16:creationId xmlns:a16="http://schemas.microsoft.com/office/drawing/2014/main" id="{2EA20917-7EB9-B1D0-8AE5-0B5219BF41B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4" name="Text Box 1">
          <a:extLst>
            <a:ext uri="{FF2B5EF4-FFF2-40B4-BE49-F238E27FC236}">
              <a16:creationId xmlns:a16="http://schemas.microsoft.com/office/drawing/2014/main" id="{8B2267E1-690C-0A22-C562-D4B376EAC38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5" name="Text Box 1">
          <a:extLst>
            <a:ext uri="{FF2B5EF4-FFF2-40B4-BE49-F238E27FC236}">
              <a16:creationId xmlns:a16="http://schemas.microsoft.com/office/drawing/2014/main" id="{27A8A32F-5BFE-3511-2DAD-B3CB294D014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6" name="Text Box 1">
          <a:extLst>
            <a:ext uri="{FF2B5EF4-FFF2-40B4-BE49-F238E27FC236}">
              <a16:creationId xmlns:a16="http://schemas.microsoft.com/office/drawing/2014/main" id="{99A43BB8-EFB4-A595-5DEF-490C96F5179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7" name="Text Box 1">
          <a:extLst>
            <a:ext uri="{FF2B5EF4-FFF2-40B4-BE49-F238E27FC236}">
              <a16:creationId xmlns:a16="http://schemas.microsoft.com/office/drawing/2014/main" id="{D838C973-6E4D-3501-B72F-48CF419B7A9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8" name="Text Box 1">
          <a:extLst>
            <a:ext uri="{FF2B5EF4-FFF2-40B4-BE49-F238E27FC236}">
              <a16:creationId xmlns:a16="http://schemas.microsoft.com/office/drawing/2014/main" id="{2D6F10AE-7C11-2F19-1086-757C032C8C7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099" name="Text Box 1">
          <a:extLst>
            <a:ext uri="{FF2B5EF4-FFF2-40B4-BE49-F238E27FC236}">
              <a16:creationId xmlns:a16="http://schemas.microsoft.com/office/drawing/2014/main" id="{B39EFAF2-BA4B-6A92-4E51-F07A48A7433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0" name="Text Box 1">
          <a:extLst>
            <a:ext uri="{FF2B5EF4-FFF2-40B4-BE49-F238E27FC236}">
              <a16:creationId xmlns:a16="http://schemas.microsoft.com/office/drawing/2014/main" id="{7E7771D7-159E-284E-F395-A00692D09FC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1" name="Text Box 1">
          <a:extLst>
            <a:ext uri="{FF2B5EF4-FFF2-40B4-BE49-F238E27FC236}">
              <a16:creationId xmlns:a16="http://schemas.microsoft.com/office/drawing/2014/main" id="{7AD0D115-3A23-74F9-CAC9-8AE443AC67F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2" name="Text Box 1">
          <a:extLst>
            <a:ext uri="{FF2B5EF4-FFF2-40B4-BE49-F238E27FC236}">
              <a16:creationId xmlns:a16="http://schemas.microsoft.com/office/drawing/2014/main" id="{DB9E7E77-C91D-680B-A14E-F95E47FD74C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3" name="Text Box 1">
          <a:extLst>
            <a:ext uri="{FF2B5EF4-FFF2-40B4-BE49-F238E27FC236}">
              <a16:creationId xmlns:a16="http://schemas.microsoft.com/office/drawing/2014/main" id="{EAE7EF33-4BD7-62C5-0166-F3D9ABB7F2D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4" name="Text Box 1">
          <a:extLst>
            <a:ext uri="{FF2B5EF4-FFF2-40B4-BE49-F238E27FC236}">
              <a16:creationId xmlns:a16="http://schemas.microsoft.com/office/drawing/2014/main" id="{7DA4ABEB-F761-1B60-54BE-997583BC7247}"/>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5" name="Text Box 1">
          <a:extLst>
            <a:ext uri="{FF2B5EF4-FFF2-40B4-BE49-F238E27FC236}">
              <a16:creationId xmlns:a16="http://schemas.microsoft.com/office/drawing/2014/main" id="{81D8D48C-3202-D988-D872-F2C0D26A7C30}"/>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6" name="Text Box 1">
          <a:extLst>
            <a:ext uri="{FF2B5EF4-FFF2-40B4-BE49-F238E27FC236}">
              <a16:creationId xmlns:a16="http://schemas.microsoft.com/office/drawing/2014/main" id="{8C37E87C-9BE7-E915-5E94-C84FE4E11B0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7" name="Text Box 1">
          <a:extLst>
            <a:ext uri="{FF2B5EF4-FFF2-40B4-BE49-F238E27FC236}">
              <a16:creationId xmlns:a16="http://schemas.microsoft.com/office/drawing/2014/main" id="{47290726-69F9-824E-776E-E6117E6611C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8" name="Text Box 1">
          <a:extLst>
            <a:ext uri="{FF2B5EF4-FFF2-40B4-BE49-F238E27FC236}">
              <a16:creationId xmlns:a16="http://schemas.microsoft.com/office/drawing/2014/main" id="{EFC3C0C2-668C-0BEE-9EE9-EC6D4C82E51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09" name="Text Box 1">
          <a:extLst>
            <a:ext uri="{FF2B5EF4-FFF2-40B4-BE49-F238E27FC236}">
              <a16:creationId xmlns:a16="http://schemas.microsoft.com/office/drawing/2014/main" id="{649F9167-C56B-F2A2-6B79-9625F83DFBA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0" name="Text Box 1">
          <a:extLst>
            <a:ext uri="{FF2B5EF4-FFF2-40B4-BE49-F238E27FC236}">
              <a16:creationId xmlns:a16="http://schemas.microsoft.com/office/drawing/2014/main" id="{6F8F769E-0061-384A-CAD5-330DAB2D6F8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1" name="Text Box 1">
          <a:extLst>
            <a:ext uri="{FF2B5EF4-FFF2-40B4-BE49-F238E27FC236}">
              <a16:creationId xmlns:a16="http://schemas.microsoft.com/office/drawing/2014/main" id="{18A0278A-B71C-66DF-151A-C8E73C7AA40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2" name="Text Box 1">
          <a:extLst>
            <a:ext uri="{FF2B5EF4-FFF2-40B4-BE49-F238E27FC236}">
              <a16:creationId xmlns:a16="http://schemas.microsoft.com/office/drawing/2014/main" id="{B7E67F59-6119-8F07-5897-A423F145132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3" name="Text Box 1">
          <a:extLst>
            <a:ext uri="{FF2B5EF4-FFF2-40B4-BE49-F238E27FC236}">
              <a16:creationId xmlns:a16="http://schemas.microsoft.com/office/drawing/2014/main" id="{0097A0D4-E2FA-5365-92A6-43B0FAE3D95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4" name="Text Box 1">
          <a:extLst>
            <a:ext uri="{FF2B5EF4-FFF2-40B4-BE49-F238E27FC236}">
              <a16:creationId xmlns:a16="http://schemas.microsoft.com/office/drawing/2014/main" id="{56378A7C-0E9E-A215-FE12-156617B2A89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5" name="Text Box 1">
          <a:extLst>
            <a:ext uri="{FF2B5EF4-FFF2-40B4-BE49-F238E27FC236}">
              <a16:creationId xmlns:a16="http://schemas.microsoft.com/office/drawing/2014/main" id="{2E5D7620-F8DD-4E82-1BCA-3995D2CFB77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6" name="Text Box 1">
          <a:extLst>
            <a:ext uri="{FF2B5EF4-FFF2-40B4-BE49-F238E27FC236}">
              <a16:creationId xmlns:a16="http://schemas.microsoft.com/office/drawing/2014/main" id="{FF79A14B-5DF3-E5A8-C5C5-C50E0E44660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7" name="Text Box 1">
          <a:extLst>
            <a:ext uri="{FF2B5EF4-FFF2-40B4-BE49-F238E27FC236}">
              <a16:creationId xmlns:a16="http://schemas.microsoft.com/office/drawing/2014/main" id="{8E6E547A-8631-050D-FABC-F0396FDFEDE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8" name="Text Box 1">
          <a:extLst>
            <a:ext uri="{FF2B5EF4-FFF2-40B4-BE49-F238E27FC236}">
              <a16:creationId xmlns:a16="http://schemas.microsoft.com/office/drawing/2014/main" id="{D5FA0D77-D6D3-15EF-CCB2-CFD6C63B4E9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19" name="Text Box 1">
          <a:extLst>
            <a:ext uri="{FF2B5EF4-FFF2-40B4-BE49-F238E27FC236}">
              <a16:creationId xmlns:a16="http://schemas.microsoft.com/office/drawing/2014/main" id="{41555629-C772-93D5-76E6-AA03039F367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0" name="Text Box 1">
          <a:extLst>
            <a:ext uri="{FF2B5EF4-FFF2-40B4-BE49-F238E27FC236}">
              <a16:creationId xmlns:a16="http://schemas.microsoft.com/office/drawing/2014/main" id="{950305BE-EC31-E227-AC8D-EF1A0A8EAA13}"/>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1" name="Text Box 1">
          <a:extLst>
            <a:ext uri="{FF2B5EF4-FFF2-40B4-BE49-F238E27FC236}">
              <a16:creationId xmlns:a16="http://schemas.microsoft.com/office/drawing/2014/main" id="{ED4C3A74-C72C-5E6A-9058-5B327C065EB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2" name="Text Box 1">
          <a:extLst>
            <a:ext uri="{FF2B5EF4-FFF2-40B4-BE49-F238E27FC236}">
              <a16:creationId xmlns:a16="http://schemas.microsoft.com/office/drawing/2014/main" id="{F731763F-878F-D941-A7AC-3CA4092BF16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3" name="Text Box 1">
          <a:extLst>
            <a:ext uri="{FF2B5EF4-FFF2-40B4-BE49-F238E27FC236}">
              <a16:creationId xmlns:a16="http://schemas.microsoft.com/office/drawing/2014/main" id="{DDB0226F-A383-ECEF-183C-4CF95CAD4BCF}"/>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4" name="Text Box 1">
          <a:extLst>
            <a:ext uri="{FF2B5EF4-FFF2-40B4-BE49-F238E27FC236}">
              <a16:creationId xmlns:a16="http://schemas.microsoft.com/office/drawing/2014/main" id="{B6AB3D97-28F3-C51D-E3CD-4C083B691A9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5" name="Text Box 1">
          <a:extLst>
            <a:ext uri="{FF2B5EF4-FFF2-40B4-BE49-F238E27FC236}">
              <a16:creationId xmlns:a16="http://schemas.microsoft.com/office/drawing/2014/main" id="{5B4E5F35-AD2D-7165-4D75-C9CE9211605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6" name="Text Box 1">
          <a:extLst>
            <a:ext uri="{FF2B5EF4-FFF2-40B4-BE49-F238E27FC236}">
              <a16:creationId xmlns:a16="http://schemas.microsoft.com/office/drawing/2014/main" id="{F1849072-8D13-5B30-9B93-BFCA5D21BBC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7" name="Text Box 1">
          <a:extLst>
            <a:ext uri="{FF2B5EF4-FFF2-40B4-BE49-F238E27FC236}">
              <a16:creationId xmlns:a16="http://schemas.microsoft.com/office/drawing/2014/main" id="{51C202BB-AE67-C9ED-F398-F580D332BE31}"/>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8" name="Text Box 1">
          <a:extLst>
            <a:ext uri="{FF2B5EF4-FFF2-40B4-BE49-F238E27FC236}">
              <a16:creationId xmlns:a16="http://schemas.microsoft.com/office/drawing/2014/main" id="{028296CC-9A79-7903-0B3A-2E04D0176ABD}"/>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29" name="Text Box 1">
          <a:extLst>
            <a:ext uri="{FF2B5EF4-FFF2-40B4-BE49-F238E27FC236}">
              <a16:creationId xmlns:a16="http://schemas.microsoft.com/office/drawing/2014/main" id="{1090B69C-441F-F937-1365-E82C7C39FA6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0" name="Text Box 1">
          <a:extLst>
            <a:ext uri="{FF2B5EF4-FFF2-40B4-BE49-F238E27FC236}">
              <a16:creationId xmlns:a16="http://schemas.microsoft.com/office/drawing/2014/main" id="{CDE9B3F4-9700-036A-BB65-4DB090482182}"/>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1" name="Text Box 1">
          <a:extLst>
            <a:ext uri="{FF2B5EF4-FFF2-40B4-BE49-F238E27FC236}">
              <a16:creationId xmlns:a16="http://schemas.microsoft.com/office/drawing/2014/main" id="{5E0CA697-33D8-8BDE-9C65-47AB7004325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2" name="Text Box 1">
          <a:extLst>
            <a:ext uri="{FF2B5EF4-FFF2-40B4-BE49-F238E27FC236}">
              <a16:creationId xmlns:a16="http://schemas.microsoft.com/office/drawing/2014/main" id="{FDE8396B-B75C-7106-B4E2-6FE6967FE96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3" name="Text Box 1">
          <a:extLst>
            <a:ext uri="{FF2B5EF4-FFF2-40B4-BE49-F238E27FC236}">
              <a16:creationId xmlns:a16="http://schemas.microsoft.com/office/drawing/2014/main" id="{AFD46B08-3073-392B-43C3-E3746BA52CB8}"/>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4" name="Text Box 1">
          <a:extLst>
            <a:ext uri="{FF2B5EF4-FFF2-40B4-BE49-F238E27FC236}">
              <a16:creationId xmlns:a16="http://schemas.microsoft.com/office/drawing/2014/main" id="{1DD09C2B-78FF-5AF5-FB24-A580A00EEA2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5" name="Text Box 1">
          <a:extLst>
            <a:ext uri="{FF2B5EF4-FFF2-40B4-BE49-F238E27FC236}">
              <a16:creationId xmlns:a16="http://schemas.microsoft.com/office/drawing/2014/main" id="{63D10309-FAAE-C8F6-6C65-C094E69877E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6" name="Text Box 1">
          <a:extLst>
            <a:ext uri="{FF2B5EF4-FFF2-40B4-BE49-F238E27FC236}">
              <a16:creationId xmlns:a16="http://schemas.microsoft.com/office/drawing/2014/main" id="{D7F7A476-79E5-662C-B798-8B7A08FC932A}"/>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7" name="Text Box 1">
          <a:extLst>
            <a:ext uri="{FF2B5EF4-FFF2-40B4-BE49-F238E27FC236}">
              <a16:creationId xmlns:a16="http://schemas.microsoft.com/office/drawing/2014/main" id="{A9D7EED0-1DD8-3269-F14B-234574CEDC5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8" name="Text Box 1">
          <a:extLst>
            <a:ext uri="{FF2B5EF4-FFF2-40B4-BE49-F238E27FC236}">
              <a16:creationId xmlns:a16="http://schemas.microsoft.com/office/drawing/2014/main" id="{D37B67AB-C70B-8F59-B4FD-936F59B3B16B}"/>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39" name="Text Box 1">
          <a:extLst>
            <a:ext uri="{FF2B5EF4-FFF2-40B4-BE49-F238E27FC236}">
              <a16:creationId xmlns:a16="http://schemas.microsoft.com/office/drawing/2014/main" id="{561C1527-2877-98BC-8E6B-B3E206EB4AD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0" name="Text Box 1">
          <a:extLst>
            <a:ext uri="{FF2B5EF4-FFF2-40B4-BE49-F238E27FC236}">
              <a16:creationId xmlns:a16="http://schemas.microsoft.com/office/drawing/2014/main" id="{BD5B0E21-221F-9061-C15D-CF5C2A6989A4}"/>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1" name="Text Box 1">
          <a:extLst>
            <a:ext uri="{FF2B5EF4-FFF2-40B4-BE49-F238E27FC236}">
              <a16:creationId xmlns:a16="http://schemas.microsoft.com/office/drawing/2014/main" id="{A1585DBC-1830-16DB-986A-840794012E35}"/>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2" name="Text Box 1">
          <a:extLst>
            <a:ext uri="{FF2B5EF4-FFF2-40B4-BE49-F238E27FC236}">
              <a16:creationId xmlns:a16="http://schemas.microsoft.com/office/drawing/2014/main" id="{6AB3E165-1AA5-1C55-E252-F3690C30CC5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3" name="Text Box 1">
          <a:extLst>
            <a:ext uri="{FF2B5EF4-FFF2-40B4-BE49-F238E27FC236}">
              <a16:creationId xmlns:a16="http://schemas.microsoft.com/office/drawing/2014/main" id="{0013C20A-F4A0-2D17-687A-3B3815034B06}"/>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4" name="Text Box 1">
          <a:extLst>
            <a:ext uri="{FF2B5EF4-FFF2-40B4-BE49-F238E27FC236}">
              <a16:creationId xmlns:a16="http://schemas.microsoft.com/office/drawing/2014/main" id="{5690DD1D-B16B-F3E3-B45A-971F23BDF7F9}"/>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5" name="Text Box 1">
          <a:extLst>
            <a:ext uri="{FF2B5EF4-FFF2-40B4-BE49-F238E27FC236}">
              <a16:creationId xmlns:a16="http://schemas.microsoft.com/office/drawing/2014/main" id="{E86D6AF8-FB7C-6E6E-0BAA-D7CFC9145CAE}"/>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126</xdr:row>
      <xdr:rowOff>0</xdr:rowOff>
    </xdr:from>
    <xdr:to>
      <xdr:col>3</xdr:col>
      <xdr:colOff>685800</xdr:colOff>
      <xdr:row>126</xdr:row>
      <xdr:rowOff>114300</xdr:rowOff>
    </xdr:to>
    <xdr:sp macro="" textlink="">
      <xdr:nvSpPr>
        <xdr:cNvPr id="238146" name="Text Box 1">
          <a:extLst>
            <a:ext uri="{FF2B5EF4-FFF2-40B4-BE49-F238E27FC236}">
              <a16:creationId xmlns:a16="http://schemas.microsoft.com/office/drawing/2014/main" id="{8BDD11D2-B767-BC99-2331-8397C22DE8CC}"/>
            </a:ext>
          </a:extLst>
        </xdr:cNvPr>
        <xdr:cNvSpPr txBox="1">
          <a:spLocks noChangeArrowheads="1"/>
        </xdr:cNvSpPr>
      </xdr:nvSpPr>
      <xdr:spPr bwMode="auto">
        <a:xfrm>
          <a:off x="2895600" y="135664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95250</xdr:rowOff>
    </xdr:to>
    <xdr:sp macro="" textlink="">
      <xdr:nvSpPr>
        <xdr:cNvPr id="238147" name="Text Box 1">
          <a:extLst>
            <a:ext uri="{FF2B5EF4-FFF2-40B4-BE49-F238E27FC236}">
              <a16:creationId xmlns:a16="http://schemas.microsoft.com/office/drawing/2014/main" id="{96644B8B-F72E-F608-05F0-3D88BC133F18}"/>
            </a:ext>
          </a:extLst>
        </xdr:cNvPr>
        <xdr:cNvSpPr txBox="1">
          <a:spLocks noChangeArrowheads="1"/>
        </xdr:cNvSpPr>
      </xdr:nvSpPr>
      <xdr:spPr bwMode="auto">
        <a:xfrm>
          <a:off x="2895600" y="370713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571500</xdr:rowOff>
    </xdr:to>
    <xdr:sp macro="" textlink="">
      <xdr:nvSpPr>
        <xdr:cNvPr id="238148" name="Text Box 1">
          <a:extLst>
            <a:ext uri="{FF2B5EF4-FFF2-40B4-BE49-F238E27FC236}">
              <a16:creationId xmlns:a16="http://schemas.microsoft.com/office/drawing/2014/main" id="{9B8E1630-F14D-908D-6EA9-4417FE5B28E3}"/>
            </a:ext>
          </a:extLst>
        </xdr:cNvPr>
        <xdr:cNvSpPr txBox="1">
          <a:spLocks noChangeArrowheads="1"/>
        </xdr:cNvSpPr>
      </xdr:nvSpPr>
      <xdr:spPr bwMode="auto">
        <a:xfrm>
          <a:off x="2895600" y="370713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514350</xdr:rowOff>
    </xdr:to>
    <xdr:sp macro="" textlink="">
      <xdr:nvSpPr>
        <xdr:cNvPr id="238149" name="Text Box 1">
          <a:extLst>
            <a:ext uri="{FF2B5EF4-FFF2-40B4-BE49-F238E27FC236}">
              <a16:creationId xmlns:a16="http://schemas.microsoft.com/office/drawing/2014/main" id="{3826CA6C-5BE3-C92A-E769-EB9F779AC387}"/>
            </a:ext>
          </a:extLst>
        </xdr:cNvPr>
        <xdr:cNvSpPr txBox="1">
          <a:spLocks noChangeArrowheads="1"/>
        </xdr:cNvSpPr>
      </xdr:nvSpPr>
      <xdr:spPr bwMode="auto">
        <a:xfrm>
          <a:off x="2895600" y="37071300"/>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790575</xdr:colOff>
      <xdr:row>37</xdr:row>
      <xdr:rowOff>95250</xdr:rowOff>
    </xdr:to>
    <xdr:sp macro="" textlink="">
      <xdr:nvSpPr>
        <xdr:cNvPr id="238150" name="Text Box 1">
          <a:extLst>
            <a:ext uri="{FF2B5EF4-FFF2-40B4-BE49-F238E27FC236}">
              <a16:creationId xmlns:a16="http://schemas.microsoft.com/office/drawing/2014/main" id="{71892582-5123-8DC1-D1AA-A65D87BE1587}"/>
            </a:ext>
          </a:extLst>
        </xdr:cNvPr>
        <xdr:cNvSpPr txBox="1">
          <a:spLocks noChangeArrowheads="1"/>
        </xdr:cNvSpPr>
      </xdr:nvSpPr>
      <xdr:spPr bwMode="auto">
        <a:xfrm>
          <a:off x="2895600" y="370713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1" name="Text Box 1">
          <a:extLst>
            <a:ext uri="{FF2B5EF4-FFF2-40B4-BE49-F238E27FC236}">
              <a16:creationId xmlns:a16="http://schemas.microsoft.com/office/drawing/2014/main" id="{A8891351-DEC5-5BFF-AD03-B7301CCC953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2" name="Text Box 1">
          <a:extLst>
            <a:ext uri="{FF2B5EF4-FFF2-40B4-BE49-F238E27FC236}">
              <a16:creationId xmlns:a16="http://schemas.microsoft.com/office/drawing/2014/main" id="{9AF880CA-06BB-1060-A90C-44A71937C8F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3" name="Text Box 1">
          <a:extLst>
            <a:ext uri="{FF2B5EF4-FFF2-40B4-BE49-F238E27FC236}">
              <a16:creationId xmlns:a16="http://schemas.microsoft.com/office/drawing/2014/main" id="{675B8C65-EB15-4D7A-43A0-0DF0EDF36A7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4" name="Text Box 1">
          <a:extLst>
            <a:ext uri="{FF2B5EF4-FFF2-40B4-BE49-F238E27FC236}">
              <a16:creationId xmlns:a16="http://schemas.microsoft.com/office/drawing/2014/main" id="{F16B425F-F0FC-4471-CAEF-6B7269FB044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5" name="Text Box 1">
          <a:extLst>
            <a:ext uri="{FF2B5EF4-FFF2-40B4-BE49-F238E27FC236}">
              <a16:creationId xmlns:a16="http://schemas.microsoft.com/office/drawing/2014/main" id="{005B8E35-DEA1-C4C8-75F2-F03EAD2B04E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6" name="Text Box 1">
          <a:extLst>
            <a:ext uri="{FF2B5EF4-FFF2-40B4-BE49-F238E27FC236}">
              <a16:creationId xmlns:a16="http://schemas.microsoft.com/office/drawing/2014/main" id="{9720FA4E-45F0-AB55-F9EC-DDFA6648E69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7" name="Text Box 1">
          <a:extLst>
            <a:ext uri="{FF2B5EF4-FFF2-40B4-BE49-F238E27FC236}">
              <a16:creationId xmlns:a16="http://schemas.microsoft.com/office/drawing/2014/main" id="{274B78FB-6AC4-1743-E694-9CED96DA066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8" name="Text Box 1">
          <a:extLst>
            <a:ext uri="{FF2B5EF4-FFF2-40B4-BE49-F238E27FC236}">
              <a16:creationId xmlns:a16="http://schemas.microsoft.com/office/drawing/2014/main" id="{166C6962-4F70-77A4-BBB4-ECB97A4437F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59" name="Text Box 1">
          <a:extLst>
            <a:ext uri="{FF2B5EF4-FFF2-40B4-BE49-F238E27FC236}">
              <a16:creationId xmlns:a16="http://schemas.microsoft.com/office/drawing/2014/main" id="{BA217899-02A1-2168-8BF1-67893898ABB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0" name="Text Box 1">
          <a:extLst>
            <a:ext uri="{FF2B5EF4-FFF2-40B4-BE49-F238E27FC236}">
              <a16:creationId xmlns:a16="http://schemas.microsoft.com/office/drawing/2014/main" id="{BFA59199-3271-051D-7D47-F7FDE3758F4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1" name="Text Box 1">
          <a:extLst>
            <a:ext uri="{FF2B5EF4-FFF2-40B4-BE49-F238E27FC236}">
              <a16:creationId xmlns:a16="http://schemas.microsoft.com/office/drawing/2014/main" id="{A0D44211-7BDC-9042-712C-120B9CF0CF9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2" name="Text Box 1">
          <a:extLst>
            <a:ext uri="{FF2B5EF4-FFF2-40B4-BE49-F238E27FC236}">
              <a16:creationId xmlns:a16="http://schemas.microsoft.com/office/drawing/2014/main" id="{C6246C1B-0684-2305-45EB-89CF23A9FFC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3" name="Text Box 1">
          <a:extLst>
            <a:ext uri="{FF2B5EF4-FFF2-40B4-BE49-F238E27FC236}">
              <a16:creationId xmlns:a16="http://schemas.microsoft.com/office/drawing/2014/main" id="{A97AC592-868E-A0F6-A31F-E2C2700F9A7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4" name="Text Box 1">
          <a:extLst>
            <a:ext uri="{FF2B5EF4-FFF2-40B4-BE49-F238E27FC236}">
              <a16:creationId xmlns:a16="http://schemas.microsoft.com/office/drawing/2014/main" id="{EB9C4DDD-5785-3A62-94F6-B6456453394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5" name="Text Box 1">
          <a:extLst>
            <a:ext uri="{FF2B5EF4-FFF2-40B4-BE49-F238E27FC236}">
              <a16:creationId xmlns:a16="http://schemas.microsoft.com/office/drawing/2014/main" id="{83D9AC10-E871-6AED-A4D2-3CC09DD1631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6" name="Text Box 1">
          <a:extLst>
            <a:ext uri="{FF2B5EF4-FFF2-40B4-BE49-F238E27FC236}">
              <a16:creationId xmlns:a16="http://schemas.microsoft.com/office/drawing/2014/main" id="{15091871-4539-B309-07F6-2F894E5B63E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7" name="Text Box 1">
          <a:extLst>
            <a:ext uri="{FF2B5EF4-FFF2-40B4-BE49-F238E27FC236}">
              <a16:creationId xmlns:a16="http://schemas.microsoft.com/office/drawing/2014/main" id="{F7A733D9-F5C0-72BA-0158-AD2CB541ADE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8" name="Text Box 1">
          <a:extLst>
            <a:ext uri="{FF2B5EF4-FFF2-40B4-BE49-F238E27FC236}">
              <a16:creationId xmlns:a16="http://schemas.microsoft.com/office/drawing/2014/main" id="{94D4697D-928A-A996-6004-0A43DA468E3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69" name="Text Box 1">
          <a:extLst>
            <a:ext uri="{FF2B5EF4-FFF2-40B4-BE49-F238E27FC236}">
              <a16:creationId xmlns:a16="http://schemas.microsoft.com/office/drawing/2014/main" id="{2AB80A30-EE0F-EFB9-D957-C0AEEA44469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0" name="Text Box 1">
          <a:extLst>
            <a:ext uri="{FF2B5EF4-FFF2-40B4-BE49-F238E27FC236}">
              <a16:creationId xmlns:a16="http://schemas.microsoft.com/office/drawing/2014/main" id="{1C5282B6-3511-3362-2EB3-255E0D33E1B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1" name="Text Box 1">
          <a:extLst>
            <a:ext uri="{FF2B5EF4-FFF2-40B4-BE49-F238E27FC236}">
              <a16:creationId xmlns:a16="http://schemas.microsoft.com/office/drawing/2014/main" id="{30B81F36-1965-6898-0F14-1B08DAE5C78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2" name="Text Box 1">
          <a:extLst>
            <a:ext uri="{FF2B5EF4-FFF2-40B4-BE49-F238E27FC236}">
              <a16:creationId xmlns:a16="http://schemas.microsoft.com/office/drawing/2014/main" id="{016440F7-1924-0598-2520-B614A9A922D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3" name="Text Box 1">
          <a:extLst>
            <a:ext uri="{FF2B5EF4-FFF2-40B4-BE49-F238E27FC236}">
              <a16:creationId xmlns:a16="http://schemas.microsoft.com/office/drawing/2014/main" id="{286C34B9-0872-DE49-D8D4-D83407786CA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4" name="Text Box 1">
          <a:extLst>
            <a:ext uri="{FF2B5EF4-FFF2-40B4-BE49-F238E27FC236}">
              <a16:creationId xmlns:a16="http://schemas.microsoft.com/office/drawing/2014/main" id="{28B0DFE1-2E20-3A6D-763C-DBDC6A729CB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5" name="Text Box 1">
          <a:extLst>
            <a:ext uri="{FF2B5EF4-FFF2-40B4-BE49-F238E27FC236}">
              <a16:creationId xmlns:a16="http://schemas.microsoft.com/office/drawing/2014/main" id="{BABF8804-2175-2B27-BF48-E742EA0D618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6" name="Text Box 1">
          <a:extLst>
            <a:ext uri="{FF2B5EF4-FFF2-40B4-BE49-F238E27FC236}">
              <a16:creationId xmlns:a16="http://schemas.microsoft.com/office/drawing/2014/main" id="{52F647DE-C09E-6889-31F1-716D355DA00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7" name="Text Box 1">
          <a:extLst>
            <a:ext uri="{FF2B5EF4-FFF2-40B4-BE49-F238E27FC236}">
              <a16:creationId xmlns:a16="http://schemas.microsoft.com/office/drawing/2014/main" id="{173CA725-FE82-92CE-4964-FF6575D3CCC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8" name="Text Box 1">
          <a:extLst>
            <a:ext uri="{FF2B5EF4-FFF2-40B4-BE49-F238E27FC236}">
              <a16:creationId xmlns:a16="http://schemas.microsoft.com/office/drawing/2014/main" id="{A92A6C01-3D53-6536-9827-9D47D759CEE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79" name="Text Box 1">
          <a:extLst>
            <a:ext uri="{FF2B5EF4-FFF2-40B4-BE49-F238E27FC236}">
              <a16:creationId xmlns:a16="http://schemas.microsoft.com/office/drawing/2014/main" id="{E651FD95-E4FD-8DD0-5F80-B5FFAFE313C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0" name="Text Box 1">
          <a:extLst>
            <a:ext uri="{FF2B5EF4-FFF2-40B4-BE49-F238E27FC236}">
              <a16:creationId xmlns:a16="http://schemas.microsoft.com/office/drawing/2014/main" id="{87982CBE-135E-AAB4-A755-BE63C22C19C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1" name="Text Box 1">
          <a:extLst>
            <a:ext uri="{FF2B5EF4-FFF2-40B4-BE49-F238E27FC236}">
              <a16:creationId xmlns:a16="http://schemas.microsoft.com/office/drawing/2014/main" id="{BA3E1E7E-4A95-104C-DFEB-11CF3743641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2" name="Text Box 1">
          <a:extLst>
            <a:ext uri="{FF2B5EF4-FFF2-40B4-BE49-F238E27FC236}">
              <a16:creationId xmlns:a16="http://schemas.microsoft.com/office/drawing/2014/main" id="{1153DF39-8DE0-55B3-652F-2C8C82B1A62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3" name="Text Box 1">
          <a:extLst>
            <a:ext uri="{FF2B5EF4-FFF2-40B4-BE49-F238E27FC236}">
              <a16:creationId xmlns:a16="http://schemas.microsoft.com/office/drawing/2014/main" id="{A9F77E79-A4A0-DACE-C906-B969B7F544A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4" name="Text Box 1">
          <a:extLst>
            <a:ext uri="{FF2B5EF4-FFF2-40B4-BE49-F238E27FC236}">
              <a16:creationId xmlns:a16="http://schemas.microsoft.com/office/drawing/2014/main" id="{860275E0-B62B-EBD1-1146-B5EC2A6809A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5" name="Text Box 1">
          <a:extLst>
            <a:ext uri="{FF2B5EF4-FFF2-40B4-BE49-F238E27FC236}">
              <a16:creationId xmlns:a16="http://schemas.microsoft.com/office/drawing/2014/main" id="{DAA7BB48-CE69-DA41-48BA-B0B5FE5784E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6" name="Text Box 1">
          <a:extLst>
            <a:ext uri="{FF2B5EF4-FFF2-40B4-BE49-F238E27FC236}">
              <a16:creationId xmlns:a16="http://schemas.microsoft.com/office/drawing/2014/main" id="{14E2D130-5EAC-9EB2-5315-53A504E6E0C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7" name="Text Box 1">
          <a:extLst>
            <a:ext uri="{FF2B5EF4-FFF2-40B4-BE49-F238E27FC236}">
              <a16:creationId xmlns:a16="http://schemas.microsoft.com/office/drawing/2014/main" id="{CBC2D68C-FED7-0F81-56FE-EBD35FE314F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8" name="Text Box 1">
          <a:extLst>
            <a:ext uri="{FF2B5EF4-FFF2-40B4-BE49-F238E27FC236}">
              <a16:creationId xmlns:a16="http://schemas.microsoft.com/office/drawing/2014/main" id="{22861305-E877-61AD-E19C-B315D275E52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89" name="Text Box 1">
          <a:extLst>
            <a:ext uri="{FF2B5EF4-FFF2-40B4-BE49-F238E27FC236}">
              <a16:creationId xmlns:a16="http://schemas.microsoft.com/office/drawing/2014/main" id="{7169C7A0-F375-CD90-4A8B-E277C7464AE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0" name="Text Box 1">
          <a:extLst>
            <a:ext uri="{FF2B5EF4-FFF2-40B4-BE49-F238E27FC236}">
              <a16:creationId xmlns:a16="http://schemas.microsoft.com/office/drawing/2014/main" id="{B7879EC1-98E5-2D0E-437B-B984E695D18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1" name="Text Box 1">
          <a:extLst>
            <a:ext uri="{FF2B5EF4-FFF2-40B4-BE49-F238E27FC236}">
              <a16:creationId xmlns:a16="http://schemas.microsoft.com/office/drawing/2014/main" id="{BD4AA976-D5D9-5487-88B0-6167347A11B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2" name="Text Box 1">
          <a:extLst>
            <a:ext uri="{FF2B5EF4-FFF2-40B4-BE49-F238E27FC236}">
              <a16:creationId xmlns:a16="http://schemas.microsoft.com/office/drawing/2014/main" id="{199B1B8E-A47F-E853-CCE5-CF0E046B099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3" name="Text Box 1">
          <a:extLst>
            <a:ext uri="{FF2B5EF4-FFF2-40B4-BE49-F238E27FC236}">
              <a16:creationId xmlns:a16="http://schemas.microsoft.com/office/drawing/2014/main" id="{67A1CBC1-8F80-E641-C109-4D6E8E7F329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4" name="Text Box 1">
          <a:extLst>
            <a:ext uri="{FF2B5EF4-FFF2-40B4-BE49-F238E27FC236}">
              <a16:creationId xmlns:a16="http://schemas.microsoft.com/office/drawing/2014/main" id="{48D76A84-C879-81EA-61D8-51EE3232147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5" name="Text Box 1">
          <a:extLst>
            <a:ext uri="{FF2B5EF4-FFF2-40B4-BE49-F238E27FC236}">
              <a16:creationId xmlns:a16="http://schemas.microsoft.com/office/drawing/2014/main" id="{5F696F4F-D759-8923-5AC8-0497BF73515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6" name="Text Box 1">
          <a:extLst>
            <a:ext uri="{FF2B5EF4-FFF2-40B4-BE49-F238E27FC236}">
              <a16:creationId xmlns:a16="http://schemas.microsoft.com/office/drawing/2014/main" id="{15B4109F-00C8-1154-9F5C-F6BF86356C3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7" name="Text Box 1">
          <a:extLst>
            <a:ext uri="{FF2B5EF4-FFF2-40B4-BE49-F238E27FC236}">
              <a16:creationId xmlns:a16="http://schemas.microsoft.com/office/drawing/2014/main" id="{DA08F44E-07DF-51C1-ED27-B992FB4DD64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8" name="Text Box 1">
          <a:extLst>
            <a:ext uri="{FF2B5EF4-FFF2-40B4-BE49-F238E27FC236}">
              <a16:creationId xmlns:a16="http://schemas.microsoft.com/office/drawing/2014/main" id="{03040DA3-3B02-ED6B-F635-E8ACA3521B8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199" name="Text Box 1">
          <a:extLst>
            <a:ext uri="{FF2B5EF4-FFF2-40B4-BE49-F238E27FC236}">
              <a16:creationId xmlns:a16="http://schemas.microsoft.com/office/drawing/2014/main" id="{8E26F7B3-3286-5C1D-3BD5-529E30158CF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0" name="Text Box 1">
          <a:extLst>
            <a:ext uri="{FF2B5EF4-FFF2-40B4-BE49-F238E27FC236}">
              <a16:creationId xmlns:a16="http://schemas.microsoft.com/office/drawing/2014/main" id="{DC6BB3BA-E5DA-13FB-2E1E-C7F05630FEC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1" name="Text Box 1">
          <a:extLst>
            <a:ext uri="{FF2B5EF4-FFF2-40B4-BE49-F238E27FC236}">
              <a16:creationId xmlns:a16="http://schemas.microsoft.com/office/drawing/2014/main" id="{69566D12-43DA-11DB-986C-10E1CBE67B7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2" name="Text Box 1">
          <a:extLst>
            <a:ext uri="{FF2B5EF4-FFF2-40B4-BE49-F238E27FC236}">
              <a16:creationId xmlns:a16="http://schemas.microsoft.com/office/drawing/2014/main" id="{CFB3D955-0897-D952-13EE-1B4AC74B920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3" name="Text Box 1">
          <a:extLst>
            <a:ext uri="{FF2B5EF4-FFF2-40B4-BE49-F238E27FC236}">
              <a16:creationId xmlns:a16="http://schemas.microsoft.com/office/drawing/2014/main" id="{82145693-ECBC-4639-85F4-8D62634FCF5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4" name="Text Box 1">
          <a:extLst>
            <a:ext uri="{FF2B5EF4-FFF2-40B4-BE49-F238E27FC236}">
              <a16:creationId xmlns:a16="http://schemas.microsoft.com/office/drawing/2014/main" id="{0E1939AC-A320-AA45-87A1-FF17F9E1232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5" name="Text Box 1">
          <a:extLst>
            <a:ext uri="{FF2B5EF4-FFF2-40B4-BE49-F238E27FC236}">
              <a16:creationId xmlns:a16="http://schemas.microsoft.com/office/drawing/2014/main" id="{812FD0DF-DC11-7BB8-5DD6-2EB742D49C7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6" name="Text Box 1">
          <a:extLst>
            <a:ext uri="{FF2B5EF4-FFF2-40B4-BE49-F238E27FC236}">
              <a16:creationId xmlns:a16="http://schemas.microsoft.com/office/drawing/2014/main" id="{BF5FC737-8486-4675-DFD7-FC52F4A2986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7" name="Text Box 1">
          <a:extLst>
            <a:ext uri="{FF2B5EF4-FFF2-40B4-BE49-F238E27FC236}">
              <a16:creationId xmlns:a16="http://schemas.microsoft.com/office/drawing/2014/main" id="{81530EB3-2890-6577-7564-E20BE188219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8" name="Text Box 1">
          <a:extLst>
            <a:ext uri="{FF2B5EF4-FFF2-40B4-BE49-F238E27FC236}">
              <a16:creationId xmlns:a16="http://schemas.microsoft.com/office/drawing/2014/main" id="{F4331790-26DA-8865-9BAF-F335CC48DA8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09" name="Text Box 1">
          <a:extLst>
            <a:ext uri="{FF2B5EF4-FFF2-40B4-BE49-F238E27FC236}">
              <a16:creationId xmlns:a16="http://schemas.microsoft.com/office/drawing/2014/main" id="{55887601-300F-8EC0-A700-81E00CF096C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0" name="Text Box 1">
          <a:extLst>
            <a:ext uri="{FF2B5EF4-FFF2-40B4-BE49-F238E27FC236}">
              <a16:creationId xmlns:a16="http://schemas.microsoft.com/office/drawing/2014/main" id="{7AD862F5-44ED-2B40-54F8-38608A0D0E9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1" name="Text Box 1">
          <a:extLst>
            <a:ext uri="{FF2B5EF4-FFF2-40B4-BE49-F238E27FC236}">
              <a16:creationId xmlns:a16="http://schemas.microsoft.com/office/drawing/2014/main" id="{42E87208-5C01-0246-947A-1EEDE8DC627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2" name="Text Box 1">
          <a:extLst>
            <a:ext uri="{FF2B5EF4-FFF2-40B4-BE49-F238E27FC236}">
              <a16:creationId xmlns:a16="http://schemas.microsoft.com/office/drawing/2014/main" id="{CD074C77-CC67-7F02-E503-0993D4BB55C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3" name="Text Box 1">
          <a:extLst>
            <a:ext uri="{FF2B5EF4-FFF2-40B4-BE49-F238E27FC236}">
              <a16:creationId xmlns:a16="http://schemas.microsoft.com/office/drawing/2014/main" id="{07B76182-C46E-A36E-2D9F-3A9A9F3A0F0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4" name="Text Box 1">
          <a:extLst>
            <a:ext uri="{FF2B5EF4-FFF2-40B4-BE49-F238E27FC236}">
              <a16:creationId xmlns:a16="http://schemas.microsoft.com/office/drawing/2014/main" id="{64B672F3-0767-1EEB-8505-7F6EEA76E6C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5" name="Text Box 1">
          <a:extLst>
            <a:ext uri="{FF2B5EF4-FFF2-40B4-BE49-F238E27FC236}">
              <a16:creationId xmlns:a16="http://schemas.microsoft.com/office/drawing/2014/main" id="{FAFC68C4-4FA6-74C7-9C99-D57C37F2F13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6" name="Text Box 1">
          <a:extLst>
            <a:ext uri="{FF2B5EF4-FFF2-40B4-BE49-F238E27FC236}">
              <a16:creationId xmlns:a16="http://schemas.microsoft.com/office/drawing/2014/main" id="{F79CD84B-C413-4DCC-321F-F03EF1668E2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7" name="Text Box 1">
          <a:extLst>
            <a:ext uri="{FF2B5EF4-FFF2-40B4-BE49-F238E27FC236}">
              <a16:creationId xmlns:a16="http://schemas.microsoft.com/office/drawing/2014/main" id="{A296698F-FF9C-97FD-8FDC-86DFD9B64F0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8" name="Text Box 1">
          <a:extLst>
            <a:ext uri="{FF2B5EF4-FFF2-40B4-BE49-F238E27FC236}">
              <a16:creationId xmlns:a16="http://schemas.microsoft.com/office/drawing/2014/main" id="{7018E3CE-9EA7-B5CE-E627-6A8C521AADC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19" name="Text Box 1">
          <a:extLst>
            <a:ext uri="{FF2B5EF4-FFF2-40B4-BE49-F238E27FC236}">
              <a16:creationId xmlns:a16="http://schemas.microsoft.com/office/drawing/2014/main" id="{A2CD3A64-6809-174B-3606-CCF6ECD2F42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0" name="Text Box 1">
          <a:extLst>
            <a:ext uri="{FF2B5EF4-FFF2-40B4-BE49-F238E27FC236}">
              <a16:creationId xmlns:a16="http://schemas.microsoft.com/office/drawing/2014/main" id="{C0FBE107-5B22-5EE8-3FC6-27FD2A384C7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1" name="Text Box 1">
          <a:extLst>
            <a:ext uri="{FF2B5EF4-FFF2-40B4-BE49-F238E27FC236}">
              <a16:creationId xmlns:a16="http://schemas.microsoft.com/office/drawing/2014/main" id="{FEC0E495-858F-74A5-25F8-EFEE556BC6C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2" name="Text Box 1">
          <a:extLst>
            <a:ext uri="{FF2B5EF4-FFF2-40B4-BE49-F238E27FC236}">
              <a16:creationId xmlns:a16="http://schemas.microsoft.com/office/drawing/2014/main" id="{CE3E6CF9-C457-F354-1F74-98512577FC0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3" name="Text Box 1">
          <a:extLst>
            <a:ext uri="{FF2B5EF4-FFF2-40B4-BE49-F238E27FC236}">
              <a16:creationId xmlns:a16="http://schemas.microsoft.com/office/drawing/2014/main" id="{D8DE0241-157A-890D-425F-DEA05382CA9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4" name="Text Box 1">
          <a:extLst>
            <a:ext uri="{FF2B5EF4-FFF2-40B4-BE49-F238E27FC236}">
              <a16:creationId xmlns:a16="http://schemas.microsoft.com/office/drawing/2014/main" id="{78662A12-0179-DA8F-5DFC-C8158A1D688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5" name="Text Box 1">
          <a:extLst>
            <a:ext uri="{FF2B5EF4-FFF2-40B4-BE49-F238E27FC236}">
              <a16:creationId xmlns:a16="http://schemas.microsoft.com/office/drawing/2014/main" id="{2667B289-5EF0-52EB-FA66-9ABCC0721BD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6" name="Text Box 1">
          <a:extLst>
            <a:ext uri="{FF2B5EF4-FFF2-40B4-BE49-F238E27FC236}">
              <a16:creationId xmlns:a16="http://schemas.microsoft.com/office/drawing/2014/main" id="{E1A7C03E-9789-6C3F-FAE3-57FE3F0979F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7" name="Text Box 1">
          <a:extLst>
            <a:ext uri="{FF2B5EF4-FFF2-40B4-BE49-F238E27FC236}">
              <a16:creationId xmlns:a16="http://schemas.microsoft.com/office/drawing/2014/main" id="{1A4A23C7-65D0-45F2-BE6D-4150BD62317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8" name="Text Box 1">
          <a:extLst>
            <a:ext uri="{FF2B5EF4-FFF2-40B4-BE49-F238E27FC236}">
              <a16:creationId xmlns:a16="http://schemas.microsoft.com/office/drawing/2014/main" id="{B199225F-4B6C-A163-9AF6-1605DA87CB5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29" name="Text Box 1">
          <a:extLst>
            <a:ext uri="{FF2B5EF4-FFF2-40B4-BE49-F238E27FC236}">
              <a16:creationId xmlns:a16="http://schemas.microsoft.com/office/drawing/2014/main" id="{7492D0B6-8CC2-DA68-CEA1-6BA48190753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0" name="Text Box 1">
          <a:extLst>
            <a:ext uri="{FF2B5EF4-FFF2-40B4-BE49-F238E27FC236}">
              <a16:creationId xmlns:a16="http://schemas.microsoft.com/office/drawing/2014/main" id="{6DB903C0-0D81-AF5F-A6AC-EF15B220F5D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1" name="Text Box 1">
          <a:extLst>
            <a:ext uri="{FF2B5EF4-FFF2-40B4-BE49-F238E27FC236}">
              <a16:creationId xmlns:a16="http://schemas.microsoft.com/office/drawing/2014/main" id="{A9132800-0B45-5290-5FE8-EC27659773D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2" name="Text Box 1">
          <a:extLst>
            <a:ext uri="{FF2B5EF4-FFF2-40B4-BE49-F238E27FC236}">
              <a16:creationId xmlns:a16="http://schemas.microsoft.com/office/drawing/2014/main" id="{E0F35BF1-B085-8304-A990-42790C121A7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3" name="Text Box 1">
          <a:extLst>
            <a:ext uri="{FF2B5EF4-FFF2-40B4-BE49-F238E27FC236}">
              <a16:creationId xmlns:a16="http://schemas.microsoft.com/office/drawing/2014/main" id="{9633D4C0-8473-0594-11D2-12AC9316BA1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4" name="Text Box 1">
          <a:extLst>
            <a:ext uri="{FF2B5EF4-FFF2-40B4-BE49-F238E27FC236}">
              <a16:creationId xmlns:a16="http://schemas.microsoft.com/office/drawing/2014/main" id="{3CE330E7-749D-AA7D-6188-7D9B8FBE73D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5" name="Text Box 1">
          <a:extLst>
            <a:ext uri="{FF2B5EF4-FFF2-40B4-BE49-F238E27FC236}">
              <a16:creationId xmlns:a16="http://schemas.microsoft.com/office/drawing/2014/main" id="{E84CB651-0E63-CD6F-3D75-1882262F82B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6" name="Text Box 1">
          <a:extLst>
            <a:ext uri="{FF2B5EF4-FFF2-40B4-BE49-F238E27FC236}">
              <a16:creationId xmlns:a16="http://schemas.microsoft.com/office/drawing/2014/main" id="{77FDD56D-0CD8-7D92-0129-840D6328D73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7" name="Text Box 1">
          <a:extLst>
            <a:ext uri="{FF2B5EF4-FFF2-40B4-BE49-F238E27FC236}">
              <a16:creationId xmlns:a16="http://schemas.microsoft.com/office/drawing/2014/main" id="{425760B2-782A-B6D2-63B6-C9841073653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8" name="Text Box 1">
          <a:extLst>
            <a:ext uri="{FF2B5EF4-FFF2-40B4-BE49-F238E27FC236}">
              <a16:creationId xmlns:a16="http://schemas.microsoft.com/office/drawing/2014/main" id="{AF770EA8-7F9C-4472-4B52-6FBDE2D7BFE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39" name="Text Box 1">
          <a:extLst>
            <a:ext uri="{FF2B5EF4-FFF2-40B4-BE49-F238E27FC236}">
              <a16:creationId xmlns:a16="http://schemas.microsoft.com/office/drawing/2014/main" id="{9C627BFE-D20A-B8C2-4C39-6A72CD60B88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0" name="Text Box 1">
          <a:extLst>
            <a:ext uri="{FF2B5EF4-FFF2-40B4-BE49-F238E27FC236}">
              <a16:creationId xmlns:a16="http://schemas.microsoft.com/office/drawing/2014/main" id="{3F37E7B9-A121-C07D-8D82-09E3123FBA4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1" name="Text Box 1">
          <a:extLst>
            <a:ext uri="{FF2B5EF4-FFF2-40B4-BE49-F238E27FC236}">
              <a16:creationId xmlns:a16="http://schemas.microsoft.com/office/drawing/2014/main" id="{5B75198B-D882-A951-0015-AC7A6DA6F18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2" name="Text Box 1">
          <a:extLst>
            <a:ext uri="{FF2B5EF4-FFF2-40B4-BE49-F238E27FC236}">
              <a16:creationId xmlns:a16="http://schemas.microsoft.com/office/drawing/2014/main" id="{4A6F6F8E-D2A0-AD3F-4451-FB7750CBB61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3" name="Text Box 1">
          <a:extLst>
            <a:ext uri="{FF2B5EF4-FFF2-40B4-BE49-F238E27FC236}">
              <a16:creationId xmlns:a16="http://schemas.microsoft.com/office/drawing/2014/main" id="{BF1C9EB6-956D-B776-DB40-F17C8087DD8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4" name="Text Box 1">
          <a:extLst>
            <a:ext uri="{FF2B5EF4-FFF2-40B4-BE49-F238E27FC236}">
              <a16:creationId xmlns:a16="http://schemas.microsoft.com/office/drawing/2014/main" id="{6448120F-117D-DE89-3BA2-41B69805CE8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5" name="Text Box 1">
          <a:extLst>
            <a:ext uri="{FF2B5EF4-FFF2-40B4-BE49-F238E27FC236}">
              <a16:creationId xmlns:a16="http://schemas.microsoft.com/office/drawing/2014/main" id="{A916F5F5-478B-D793-2048-58840F09B29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6" name="Text Box 1">
          <a:extLst>
            <a:ext uri="{FF2B5EF4-FFF2-40B4-BE49-F238E27FC236}">
              <a16:creationId xmlns:a16="http://schemas.microsoft.com/office/drawing/2014/main" id="{5B5C72BC-F0B9-1AF0-5B00-59E0B8F6B56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7" name="Text Box 1">
          <a:extLst>
            <a:ext uri="{FF2B5EF4-FFF2-40B4-BE49-F238E27FC236}">
              <a16:creationId xmlns:a16="http://schemas.microsoft.com/office/drawing/2014/main" id="{BC2BCA10-9B29-4BD4-3282-ED946327736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8" name="Text Box 1">
          <a:extLst>
            <a:ext uri="{FF2B5EF4-FFF2-40B4-BE49-F238E27FC236}">
              <a16:creationId xmlns:a16="http://schemas.microsoft.com/office/drawing/2014/main" id="{65B78D8D-26B5-3E86-4099-0BBEB36FEAC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49" name="Text Box 1">
          <a:extLst>
            <a:ext uri="{FF2B5EF4-FFF2-40B4-BE49-F238E27FC236}">
              <a16:creationId xmlns:a16="http://schemas.microsoft.com/office/drawing/2014/main" id="{7A595265-D28A-833F-5007-FCF41DFB0EA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0" name="Text Box 1">
          <a:extLst>
            <a:ext uri="{FF2B5EF4-FFF2-40B4-BE49-F238E27FC236}">
              <a16:creationId xmlns:a16="http://schemas.microsoft.com/office/drawing/2014/main" id="{754EC606-EBFC-89A0-497D-EC21C3B323F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1" name="Text Box 1">
          <a:extLst>
            <a:ext uri="{FF2B5EF4-FFF2-40B4-BE49-F238E27FC236}">
              <a16:creationId xmlns:a16="http://schemas.microsoft.com/office/drawing/2014/main" id="{6B1A04C7-5686-6FE5-8B68-B62C7835C7D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2" name="Text Box 1">
          <a:extLst>
            <a:ext uri="{FF2B5EF4-FFF2-40B4-BE49-F238E27FC236}">
              <a16:creationId xmlns:a16="http://schemas.microsoft.com/office/drawing/2014/main" id="{978809B1-A8CA-3100-8351-0CD261230FF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3" name="Text Box 1">
          <a:extLst>
            <a:ext uri="{FF2B5EF4-FFF2-40B4-BE49-F238E27FC236}">
              <a16:creationId xmlns:a16="http://schemas.microsoft.com/office/drawing/2014/main" id="{E765F601-E5A1-36BD-E499-74CF790B593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4" name="Text Box 1">
          <a:extLst>
            <a:ext uri="{FF2B5EF4-FFF2-40B4-BE49-F238E27FC236}">
              <a16:creationId xmlns:a16="http://schemas.microsoft.com/office/drawing/2014/main" id="{2E6D00F3-C385-1460-90B3-A89ECB428B4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5" name="Text Box 1">
          <a:extLst>
            <a:ext uri="{FF2B5EF4-FFF2-40B4-BE49-F238E27FC236}">
              <a16:creationId xmlns:a16="http://schemas.microsoft.com/office/drawing/2014/main" id="{71833994-FFB2-4121-294F-C1ED58CC10A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6" name="Text Box 1">
          <a:extLst>
            <a:ext uri="{FF2B5EF4-FFF2-40B4-BE49-F238E27FC236}">
              <a16:creationId xmlns:a16="http://schemas.microsoft.com/office/drawing/2014/main" id="{D22F15DB-A893-4EF7-DD63-D49DE2FDA5F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7" name="Text Box 1">
          <a:extLst>
            <a:ext uri="{FF2B5EF4-FFF2-40B4-BE49-F238E27FC236}">
              <a16:creationId xmlns:a16="http://schemas.microsoft.com/office/drawing/2014/main" id="{9FC9A421-1F33-47F5-867C-7878398A2A3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8" name="Text Box 1">
          <a:extLst>
            <a:ext uri="{FF2B5EF4-FFF2-40B4-BE49-F238E27FC236}">
              <a16:creationId xmlns:a16="http://schemas.microsoft.com/office/drawing/2014/main" id="{85233F52-6CFC-A00B-A58E-E56F6C17F8D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59" name="Text Box 1">
          <a:extLst>
            <a:ext uri="{FF2B5EF4-FFF2-40B4-BE49-F238E27FC236}">
              <a16:creationId xmlns:a16="http://schemas.microsoft.com/office/drawing/2014/main" id="{003892EA-5444-A554-CE91-FCF2A54072E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0" name="Text Box 1">
          <a:extLst>
            <a:ext uri="{FF2B5EF4-FFF2-40B4-BE49-F238E27FC236}">
              <a16:creationId xmlns:a16="http://schemas.microsoft.com/office/drawing/2014/main" id="{91A5D4F6-7607-493A-D530-1DA71553E70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1" name="Text Box 1">
          <a:extLst>
            <a:ext uri="{FF2B5EF4-FFF2-40B4-BE49-F238E27FC236}">
              <a16:creationId xmlns:a16="http://schemas.microsoft.com/office/drawing/2014/main" id="{9717528F-1EAA-1F4D-7470-23025C77CC5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2" name="Text Box 1">
          <a:extLst>
            <a:ext uri="{FF2B5EF4-FFF2-40B4-BE49-F238E27FC236}">
              <a16:creationId xmlns:a16="http://schemas.microsoft.com/office/drawing/2014/main" id="{E494F37B-8798-0A40-FFD1-4B85AF432C9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3" name="Text Box 1">
          <a:extLst>
            <a:ext uri="{FF2B5EF4-FFF2-40B4-BE49-F238E27FC236}">
              <a16:creationId xmlns:a16="http://schemas.microsoft.com/office/drawing/2014/main" id="{31DD21C9-1D46-823E-9C25-1F19037CC89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4" name="Text Box 1">
          <a:extLst>
            <a:ext uri="{FF2B5EF4-FFF2-40B4-BE49-F238E27FC236}">
              <a16:creationId xmlns:a16="http://schemas.microsoft.com/office/drawing/2014/main" id="{570F8A0A-80A4-52FB-C145-018CD934328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95250</xdr:rowOff>
    </xdr:to>
    <xdr:sp macro="" textlink="">
      <xdr:nvSpPr>
        <xdr:cNvPr id="238265" name="Text Box 1">
          <a:extLst>
            <a:ext uri="{FF2B5EF4-FFF2-40B4-BE49-F238E27FC236}">
              <a16:creationId xmlns:a16="http://schemas.microsoft.com/office/drawing/2014/main" id="{A861331D-EB5E-DA5D-0EC9-1189306630B1}"/>
            </a:ext>
          </a:extLst>
        </xdr:cNvPr>
        <xdr:cNvSpPr txBox="1">
          <a:spLocks noChangeArrowheads="1"/>
        </xdr:cNvSpPr>
      </xdr:nvSpPr>
      <xdr:spPr bwMode="auto">
        <a:xfrm>
          <a:off x="2895600" y="370713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571500</xdr:rowOff>
    </xdr:to>
    <xdr:sp macro="" textlink="">
      <xdr:nvSpPr>
        <xdr:cNvPr id="238266" name="Text Box 1">
          <a:extLst>
            <a:ext uri="{FF2B5EF4-FFF2-40B4-BE49-F238E27FC236}">
              <a16:creationId xmlns:a16="http://schemas.microsoft.com/office/drawing/2014/main" id="{30B2D84D-B8ED-42D2-F68A-570D050D7DD9}"/>
            </a:ext>
          </a:extLst>
        </xdr:cNvPr>
        <xdr:cNvSpPr txBox="1">
          <a:spLocks noChangeArrowheads="1"/>
        </xdr:cNvSpPr>
      </xdr:nvSpPr>
      <xdr:spPr bwMode="auto">
        <a:xfrm>
          <a:off x="2895600" y="370713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514350</xdr:rowOff>
    </xdr:to>
    <xdr:sp macro="" textlink="">
      <xdr:nvSpPr>
        <xdr:cNvPr id="238267" name="Text Box 1">
          <a:extLst>
            <a:ext uri="{FF2B5EF4-FFF2-40B4-BE49-F238E27FC236}">
              <a16:creationId xmlns:a16="http://schemas.microsoft.com/office/drawing/2014/main" id="{BE812981-B448-1A4D-C04A-BFCEF2C83639}"/>
            </a:ext>
          </a:extLst>
        </xdr:cNvPr>
        <xdr:cNvSpPr txBox="1">
          <a:spLocks noChangeArrowheads="1"/>
        </xdr:cNvSpPr>
      </xdr:nvSpPr>
      <xdr:spPr bwMode="auto">
        <a:xfrm>
          <a:off x="2895600" y="37071300"/>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790575</xdr:colOff>
      <xdr:row>37</xdr:row>
      <xdr:rowOff>95250</xdr:rowOff>
    </xdr:to>
    <xdr:sp macro="" textlink="">
      <xdr:nvSpPr>
        <xdr:cNvPr id="238268" name="Text Box 1">
          <a:extLst>
            <a:ext uri="{FF2B5EF4-FFF2-40B4-BE49-F238E27FC236}">
              <a16:creationId xmlns:a16="http://schemas.microsoft.com/office/drawing/2014/main" id="{3367EC86-4A4F-C328-BFE8-6224167AF08F}"/>
            </a:ext>
          </a:extLst>
        </xdr:cNvPr>
        <xdr:cNvSpPr txBox="1">
          <a:spLocks noChangeArrowheads="1"/>
        </xdr:cNvSpPr>
      </xdr:nvSpPr>
      <xdr:spPr bwMode="auto">
        <a:xfrm>
          <a:off x="2895600" y="370713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69" name="Text Box 1">
          <a:extLst>
            <a:ext uri="{FF2B5EF4-FFF2-40B4-BE49-F238E27FC236}">
              <a16:creationId xmlns:a16="http://schemas.microsoft.com/office/drawing/2014/main" id="{F78B8D11-2C4F-FDE1-97F5-EF4566BE682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0" name="Text Box 1">
          <a:extLst>
            <a:ext uri="{FF2B5EF4-FFF2-40B4-BE49-F238E27FC236}">
              <a16:creationId xmlns:a16="http://schemas.microsoft.com/office/drawing/2014/main" id="{4E60D2B2-8DF5-3951-F8B1-D3D54C26234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1" name="Text Box 1">
          <a:extLst>
            <a:ext uri="{FF2B5EF4-FFF2-40B4-BE49-F238E27FC236}">
              <a16:creationId xmlns:a16="http://schemas.microsoft.com/office/drawing/2014/main" id="{14C77335-3D3A-1E0F-2977-DA1BE01FCBA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2" name="Text Box 1">
          <a:extLst>
            <a:ext uri="{FF2B5EF4-FFF2-40B4-BE49-F238E27FC236}">
              <a16:creationId xmlns:a16="http://schemas.microsoft.com/office/drawing/2014/main" id="{48CA1DFF-48A5-A902-E886-09B48BD2926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3" name="Text Box 1">
          <a:extLst>
            <a:ext uri="{FF2B5EF4-FFF2-40B4-BE49-F238E27FC236}">
              <a16:creationId xmlns:a16="http://schemas.microsoft.com/office/drawing/2014/main" id="{4E51CAD2-267F-8183-415F-D24DF601B7E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4" name="Text Box 1">
          <a:extLst>
            <a:ext uri="{FF2B5EF4-FFF2-40B4-BE49-F238E27FC236}">
              <a16:creationId xmlns:a16="http://schemas.microsoft.com/office/drawing/2014/main" id="{FE548323-08AA-4DC9-4E64-D2DB9E83F04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5" name="Text Box 1">
          <a:extLst>
            <a:ext uri="{FF2B5EF4-FFF2-40B4-BE49-F238E27FC236}">
              <a16:creationId xmlns:a16="http://schemas.microsoft.com/office/drawing/2014/main" id="{E00A0B53-0616-9A14-AD30-728F36A49FC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6" name="Text Box 1">
          <a:extLst>
            <a:ext uri="{FF2B5EF4-FFF2-40B4-BE49-F238E27FC236}">
              <a16:creationId xmlns:a16="http://schemas.microsoft.com/office/drawing/2014/main" id="{E925D6A1-E7D2-ADF8-7936-454504257C8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7" name="Text Box 1">
          <a:extLst>
            <a:ext uri="{FF2B5EF4-FFF2-40B4-BE49-F238E27FC236}">
              <a16:creationId xmlns:a16="http://schemas.microsoft.com/office/drawing/2014/main" id="{54566590-9E3C-D439-CC52-4F3E51409C4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8" name="Text Box 1">
          <a:extLst>
            <a:ext uri="{FF2B5EF4-FFF2-40B4-BE49-F238E27FC236}">
              <a16:creationId xmlns:a16="http://schemas.microsoft.com/office/drawing/2014/main" id="{876CBF0D-D9A4-D314-5347-A0F2098A636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79" name="Text Box 1">
          <a:extLst>
            <a:ext uri="{FF2B5EF4-FFF2-40B4-BE49-F238E27FC236}">
              <a16:creationId xmlns:a16="http://schemas.microsoft.com/office/drawing/2014/main" id="{740B40F1-95B4-0118-4A2F-A1E9CCD5089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0" name="Text Box 1">
          <a:extLst>
            <a:ext uri="{FF2B5EF4-FFF2-40B4-BE49-F238E27FC236}">
              <a16:creationId xmlns:a16="http://schemas.microsoft.com/office/drawing/2014/main" id="{A3A91172-8BD8-4A0E-850A-FD34F708DEE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1" name="Text Box 1">
          <a:extLst>
            <a:ext uri="{FF2B5EF4-FFF2-40B4-BE49-F238E27FC236}">
              <a16:creationId xmlns:a16="http://schemas.microsoft.com/office/drawing/2014/main" id="{3CAAEA94-2EAE-A3E1-2E35-CC3B7C59F10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2" name="Text Box 1">
          <a:extLst>
            <a:ext uri="{FF2B5EF4-FFF2-40B4-BE49-F238E27FC236}">
              <a16:creationId xmlns:a16="http://schemas.microsoft.com/office/drawing/2014/main" id="{A3A8F09B-4B8C-4807-6407-53ABB2354ED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3" name="Text Box 1">
          <a:extLst>
            <a:ext uri="{FF2B5EF4-FFF2-40B4-BE49-F238E27FC236}">
              <a16:creationId xmlns:a16="http://schemas.microsoft.com/office/drawing/2014/main" id="{7A0C2D5C-5BB8-A71C-0C95-7D16F0C262A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4" name="Text Box 1">
          <a:extLst>
            <a:ext uri="{FF2B5EF4-FFF2-40B4-BE49-F238E27FC236}">
              <a16:creationId xmlns:a16="http://schemas.microsoft.com/office/drawing/2014/main" id="{7373E4D0-D173-AB6F-C6A1-D3C04E5501B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5" name="Text Box 1">
          <a:extLst>
            <a:ext uri="{FF2B5EF4-FFF2-40B4-BE49-F238E27FC236}">
              <a16:creationId xmlns:a16="http://schemas.microsoft.com/office/drawing/2014/main" id="{FD682A89-B578-2F25-50E8-D8A48B70757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6" name="Text Box 1">
          <a:extLst>
            <a:ext uri="{FF2B5EF4-FFF2-40B4-BE49-F238E27FC236}">
              <a16:creationId xmlns:a16="http://schemas.microsoft.com/office/drawing/2014/main" id="{49142228-9AA1-2779-BAE1-6D3DAF461BC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7" name="Text Box 1">
          <a:extLst>
            <a:ext uri="{FF2B5EF4-FFF2-40B4-BE49-F238E27FC236}">
              <a16:creationId xmlns:a16="http://schemas.microsoft.com/office/drawing/2014/main" id="{07FBF4E3-5E42-1110-A495-9C9B6B290A8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8" name="Text Box 1">
          <a:extLst>
            <a:ext uri="{FF2B5EF4-FFF2-40B4-BE49-F238E27FC236}">
              <a16:creationId xmlns:a16="http://schemas.microsoft.com/office/drawing/2014/main" id="{E97E5530-FD2F-9E9E-BE64-8866C97F26E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89" name="Text Box 1">
          <a:extLst>
            <a:ext uri="{FF2B5EF4-FFF2-40B4-BE49-F238E27FC236}">
              <a16:creationId xmlns:a16="http://schemas.microsoft.com/office/drawing/2014/main" id="{FF0AE5CF-6FEC-1481-957B-045604488A1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0" name="Text Box 1">
          <a:extLst>
            <a:ext uri="{FF2B5EF4-FFF2-40B4-BE49-F238E27FC236}">
              <a16:creationId xmlns:a16="http://schemas.microsoft.com/office/drawing/2014/main" id="{FBBE48B8-303B-4549-6AC2-7A644DEE0D7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1" name="Text Box 1">
          <a:extLst>
            <a:ext uri="{FF2B5EF4-FFF2-40B4-BE49-F238E27FC236}">
              <a16:creationId xmlns:a16="http://schemas.microsoft.com/office/drawing/2014/main" id="{3F212707-2515-516D-3100-8E2E2F8BC7F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2" name="Text Box 1">
          <a:extLst>
            <a:ext uri="{FF2B5EF4-FFF2-40B4-BE49-F238E27FC236}">
              <a16:creationId xmlns:a16="http://schemas.microsoft.com/office/drawing/2014/main" id="{10974A36-6999-D50A-2000-31187616C79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3" name="Text Box 1">
          <a:extLst>
            <a:ext uri="{FF2B5EF4-FFF2-40B4-BE49-F238E27FC236}">
              <a16:creationId xmlns:a16="http://schemas.microsoft.com/office/drawing/2014/main" id="{A94582E7-AA4B-5AA8-9E3C-D89B5214EDB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4" name="Text Box 1">
          <a:extLst>
            <a:ext uri="{FF2B5EF4-FFF2-40B4-BE49-F238E27FC236}">
              <a16:creationId xmlns:a16="http://schemas.microsoft.com/office/drawing/2014/main" id="{FD41A327-FD86-6F3B-6BD2-FE6707E0073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5" name="Text Box 1">
          <a:extLst>
            <a:ext uri="{FF2B5EF4-FFF2-40B4-BE49-F238E27FC236}">
              <a16:creationId xmlns:a16="http://schemas.microsoft.com/office/drawing/2014/main" id="{79122D1B-5B7B-E8C8-1C8A-D049560A652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6" name="Text Box 1">
          <a:extLst>
            <a:ext uri="{FF2B5EF4-FFF2-40B4-BE49-F238E27FC236}">
              <a16:creationId xmlns:a16="http://schemas.microsoft.com/office/drawing/2014/main" id="{A6EF10E1-2CF7-B2DA-B053-F6763C4BB73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7" name="Text Box 1">
          <a:extLst>
            <a:ext uri="{FF2B5EF4-FFF2-40B4-BE49-F238E27FC236}">
              <a16:creationId xmlns:a16="http://schemas.microsoft.com/office/drawing/2014/main" id="{9132E193-D485-E216-6D27-AE54051D552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8" name="Text Box 1">
          <a:extLst>
            <a:ext uri="{FF2B5EF4-FFF2-40B4-BE49-F238E27FC236}">
              <a16:creationId xmlns:a16="http://schemas.microsoft.com/office/drawing/2014/main" id="{A601C955-1D99-1299-996B-462AD242D2F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299" name="Text Box 1">
          <a:extLst>
            <a:ext uri="{FF2B5EF4-FFF2-40B4-BE49-F238E27FC236}">
              <a16:creationId xmlns:a16="http://schemas.microsoft.com/office/drawing/2014/main" id="{52919DF3-9FA0-4E65-5262-9EF2E07944E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0" name="Text Box 1">
          <a:extLst>
            <a:ext uri="{FF2B5EF4-FFF2-40B4-BE49-F238E27FC236}">
              <a16:creationId xmlns:a16="http://schemas.microsoft.com/office/drawing/2014/main" id="{BE4CC9AA-FCE1-8B2D-9143-9446607E574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1" name="Text Box 1">
          <a:extLst>
            <a:ext uri="{FF2B5EF4-FFF2-40B4-BE49-F238E27FC236}">
              <a16:creationId xmlns:a16="http://schemas.microsoft.com/office/drawing/2014/main" id="{2A319883-8743-1046-2099-ADB190DD67D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2" name="Text Box 1">
          <a:extLst>
            <a:ext uri="{FF2B5EF4-FFF2-40B4-BE49-F238E27FC236}">
              <a16:creationId xmlns:a16="http://schemas.microsoft.com/office/drawing/2014/main" id="{F5D26806-B91F-0197-312D-792E3C72953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3" name="Text Box 1">
          <a:extLst>
            <a:ext uri="{FF2B5EF4-FFF2-40B4-BE49-F238E27FC236}">
              <a16:creationId xmlns:a16="http://schemas.microsoft.com/office/drawing/2014/main" id="{21DA0549-E423-C39B-8A14-83C3717F82B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4" name="Text Box 1">
          <a:extLst>
            <a:ext uri="{FF2B5EF4-FFF2-40B4-BE49-F238E27FC236}">
              <a16:creationId xmlns:a16="http://schemas.microsoft.com/office/drawing/2014/main" id="{38BE922B-16C8-2264-AF92-ED91B42D349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5" name="Text Box 1">
          <a:extLst>
            <a:ext uri="{FF2B5EF4-FFF2-40B4-BE49-F238E27FC236}">
              <a16:creationId xmlns:a16="http://schemas.microsoft.com/office/drawing/2014/main" id="{3E42A9D8-A450-0CEB-15F0-8BB83E8731B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6" name="Text Box 1">
          <a:extLst>
            <a:ext uri="{FF2B5EF4-FFF2-40B4-BE49-F238E27FC236}">
              <a16:creationId xmlns:a16="http://schemas.microsoft.com/office/drawing/2014/main" id="{3AA3264E-C67E-0A86-F164-FBC05197350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7" name="Text Box 1">
          <a:extLst>
            <a:ext uri="{FF2B5EF4-FFF2-40B4-BE49-F238E27FC236}">
              <a16:creationId xmlns:a16="http://schemas.microsoft.com/office/drawing/2014/main" id="{4F94EAAE-8D0E-68CA-BF4E-A50DA241F37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8" name="Text Box 1">
          <a:extLst>
            <a:ext uri="{FF2B5EF4-FFF2-40B4-BE49-F238E27FC236}">
              <a16:creationId xmlns:a16="http://schemas.microsoft.com/office/drawing/2014/main" id="{9F09A4AD-27D1-BD14-0C35-A2DF4775982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09" name="Text Box 1">
          <a:extLst>
            <a:ext uri="{FF2B5EF4-FFF2-40B4-BE49-F238E27FC236}">
              <a16:creationId xmlns:a16="http://schemas.microsoft.com/office/drawing/2014/main" id="{B3B7EB31-B052-1690-ACBB-E381F0E93EC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0" name="Text Box 1">
          <a:extLst>
            <a:ext uri="{FF2B5EF4-FFF2-40B4-BE49-F238E27FC236}">
              <a16:creationId xmlns:a16="http://schemas.microsoft.com/office/drawing/2014/main" id="{BBCA3838-06EF-11E6-97E1-5CB03D04F0C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1" name="Text Box 1">
          <a:extLst>
            <a:ext uri="{FF2B5EF4-FFF2-40B4-BE49-F238E27FC236}">
              <a16:creationId xmlns:a16="http://schemas.microsoft.com/office/drawing/2014/main" id="{98E2D6BD-A092-9667-8EC4-DADF14DAB12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2" name="Text Box 1">
          <a:extLst>
            <a:ext uri="{FF2B5EF4-FFF2-40B4-BE49-F238E27FC236}">
              <a16:creationId xmlns:a16="http://schemas.microsoft.com/office/drawing/2014/main" id="{A8AA845F-26E8-C644-4237-EAB1432EB5B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3" name="Text Box 1">
          <a:extLst>
            <a:ext uri="{FF2B5EF4-FFF2-40B4-BE49-F238E27FC236}">
              <a16:creationId xmlns:a16="http://schemas.microsoft.com/office/drawing/2014/main" id="{51CAB710-FF60-8520-7351-D543759B69C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4" name="Text Box 1">
          <a:extLst>
            <a:ext uri="{FF2B5EF4-FFF2-40B4-BE49-F238E27FC236}">
              <a16:creationId xmlns:a16="http://schemas.microsoft.com/office/drawing/2014/main" id="{73BF958C-AB76-112E-E462-0594F36F383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5" name="Text Box 1">
          <a:extLst>
            <a:ext uri="{FF2B5EF4-FFF2-40B4-BE49-F238E27FC236}">
              <a16:creationId xmlns:a16="http://schemas.microsoft.com/office/drawing/2014/main" id="{FF135D89-781C-73A5-BDBF-4ABA721F10A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6" name="Text Box 1">
          <a:extLst>
            <a:ext uri="{FF2B5EF4-FFF2-40B4-BE49-F238E27FC236}">
              <a16:creationId xmlns:a16="http://schemas.microsoft.com/office/drawing/2014/main" id="{B0EB2D46-AF56-FDA8-E512-9D5DAAA03FE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7" name="Text Box 1">
          <a:extLst>
            <a:ext uri="{FF2B5EF4-FFF2-40B4-BE49-F238E27FC236}">
              <a16:creationId xmlns:a16="http://schemas.microsoft.com/office/drawing/2014/main" id="{02DCE098-9224-FACD-5CD2-BE0790DD77D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8" name="Text Box 1">
          <a:extLst>
            <a:ext uri="{FF2B5EF4-FFF2-40B4-BE49-F238E27FC236}">
              <a16:creationId xmlns:a16="http://schemas.microsoft.com/office/drawing/2014/main" id="{056FAADA-1830-60E2-4853-03ACB3F82F7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19" name="Text Box 1">
          <a:extLst>
            <a:ext uri="{FF2B5EF4-FFF2-40B4-BE49-F238E27FC236}">
              <a16:creationId xmlns:a16="http://schemas.microsoft.com/office/drawing/2014/main" id="{E3EACB45-3835-F209-43FB-36BB4F0AF59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0" name="Text Box 1">
          <a:extLst>
            <a:ext uri="{FF2B5EF4-FFF2-40B4-BE49-F238E27FC236}">
              <a16:creationId xmlns:a16="http://schemas.microsoft.com/office/drawing/2014/main" id="{0A175CD7-35FD-E72B-FD68-7412FD6B34A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1" name="Text Box 1">
          <a:extLst>
            <a:ext uri="{FF2B5EF4-FFF2-40B4-BE49-F238E27FC236}">
              <a16:creationId xmlns:a16="http://schemas.microsoft.com/office/drawing/2014/main" id="{F9F1AD65-589A-D459-EAA7-E564192D060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2" name="Text Box 1">
          <a:extLst>
            <a:ext uri="{FF2B5EF4-FFF2-40B4-BE49-F238E27FC236}">
              <a16:creationId xmlns:a16="http://schemas.microsoft.com/office/drawing/2014/main" id="{121E205C-ED87-FFB2-49D7-B616B72467F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3" name="Text Box 1">
          <a:extLst>
            <a:ext uri="{FF2B5EF4-FFF2-40B4-BE49-F238E27FC236}">
              <a16:creationId xmlns:a16="http://schemas.microsoft.com/office/drawing/2014/main" id="{04252210-C9A0-B062-C43E-DE33AA9DF32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4" name="Text Box 1">
          <a:extLst>
            <a:ext uri="{FF2B5EF4-FFF2-40B4-BE49-F238E27FC236}">
              <a16:creationId xmlns:a16="http://schemas.microsoft.com/office/drawing/2014/main" id="{390AF0E0-8149-F4ED-D064-9B3E5E44F1F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5" name="Text Box 1">
          <a:extLst>
            <a:ext uri="{FF2B5EF4-FFF2-40B4-BE49-F238E27FC236}">
              <a16:creationId xmlns:a16="http://schemas.microsoft.com/office/drawing/2014/main" id="{C2C60F2C-6C4F-31E4-670E-5B2150EF437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6" name="Text Box 1">
          <a:extLst>
            <a:ext uri="{FF2B5EF4-FFF2-40B4-BE49-F238E27FC236}">
              <a16:creationId xmlns:a16="http://schemas.microsoft.com/office/drawing/2014/main" id="{69619175-3978-5C22-A3A6-26756FF7546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7" name="Text Box 1">
          <a:extLst>
            <a:ext uri="{FF2B5EF4-FFF2-40B4-BE49-F238E27FC236}">
              <a16:creationId xmlns:a16="http://schemas.microsoft.com/office/drawing/2014/main" id="{9D46742E-4A0E-9542-9805-48573F3192E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8" name="Text Box 1">
          <a:extLst>
            <a:ext uri="{FF2B5EF4-FFF2-40B4-BE49-F238E27FC236}">
              <a16:creationId xmlns:a16="http://schemas.microsoft.com/office/drawing/2014/main" id="{0028C626-72EA-B54F-34CB-0FA59020BB2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29" name="Text Box 1">
          <a:extLst>
            <a:ext uri="{FF2B5EF4-FFF2-40B4-BE49-F238E27FC236}">
              <a16:creationId xmlns:a16="http://schemas.microsoft.com/office/drawing/2014/main" id="{1B3C2EC3-36BA-A0C6-04CA-94377560FAE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0" name="Text Box 1">
          <a:extLst>
            <a:ext uri="{FF2B5EF4-FFF2-40B4-BE49-F238E27FC236}">
              <a16:creationId xmlns:a16="http://schemas.microsoft.com/office/drawing/2014/main" id="{227B2A98-BD9A-D64A-DB05-1763B20C272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1" name="Text Box 1">
          <a:extLst>
            <a:ext uri="{FF2B5EF4-FFF2-40B4-BE49-F238E27FC236}">
              <a16:creationId xmlns:a16="http://schemas.microsoft.com/office/drawing/2014/main" id="{16BD38F6-EE6D-AA0E-C0FC-74D7A3E3BD3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2" name="Text Box 1">
          <a:extLst>
            <a:ext uri="{FF2B5EF4-FFF2-40B4-BE49-F238E27FC236}">
              <a16:creationId xmlns:a16="http://schemas.microsoft.com/office/drawing/2014/main" id="{2A60F210-5C0A-68DF-495C-686DE40FC144}"/>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3" name="Text Box 1">
          <a:extLst>
            <a:ext uri="{FF2B5EF4-FFF2-40B4-BE49-F238E27FC236}">
              <a16:creationId xmlns:a16="http://schemas.microsoft.com/office/drawing/2014/main" id="{92F52F61-7EA7-DC42-1291-B922F06BDFF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4" name="Text Box 1">
          <a:extLst>
            <a:ext uri="{FF2B5EF4-FFF2-40B4-BE49-F238E27FC236}">
              <a16:creationId xmlns:a16="http://schemas.microsoft.com/office/drawing/2014/main" id="{B2AE4B2C-DC97-A862-420F-22BC5821A14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5" name="Text Box 1">
          <a:extLst>
            <a:ext uri="{FF2B5EF4-FFF2-40B4-BE49-F238E27FC236}">
              <a16:creationId xmlns:a16="http://schemas.microsoft.com/office/drawing/2014/main" id="{6D653BB4-CF4A-E981-2C53-6E340E8A3C11}"/>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6" name="Text Box 1">
          <a:extLst>
            <a:ext uri="{FF2B5EF4-FFF2-40B4-BE49-F238E27FC236}">
              <a16:creationId xmlns:a16="http://schemas.microsoft.com/office/drawing/2014/main" id="{9D47CE96-09D1-C1C2-7378-3EEECD0D9CD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7" name="Text Box 1">
          <a:extLst>
            <a:ext uri="{FF2B5EF4-FFF2-40B4-BE49-F238E27FC236}">
              <a16:creationId xmlns:a16="http://schemas.microsoft.com/office/drawing/2014/main" id="{C114F710-CF27-2EB3-E9BB-63C9F86A0A6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8" name="Text Box 1">
          <a:extLst>
            <a:ext uri="{FF2B5EF4-FFF2-40B4-BE49-F238E27FC236}">
              <a16:creationId xmlns:a16="http://schemas.microsoft.com/office/drawing/2014/main" id="{1E5E84AC-D39D-BE67-F489-624B92C4C63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39" name="Text Box 1">
          <a:extLst>
            <a:ext uri="{FF2B5EF4-FFF2-40B4-BE49-F238E27FC236}">
              <a16:creationId xmlns:a16="http://schemas.microsoft.com/office/drawing/2014/main" id="{3319550C-AA4D-923F-7EEA-0421C36627D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0" name="Text Box 1">
          <a:extLst>
            <a:ext uri="{FF2B5EF4-FFF2-40B4-BE49-F238E27FC236}">
              <a16:creationId xmlns:a16="http://schemas.microsoft.com/office/drawing/2014/main" id="{18F20744-9EFD-CFCA-747B-C5750D57285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1" name="Text Box 1">
          <a:extLst>
            <a:ext uri="{FF2B5EF4-FFF2-40B4-BE49-F238E27FC236}">
              <a16:creationId xmlns:a16="http://schemas.microsoft.com/office/drawing/2014/main" id="{D9C6CEFC-F12C-0D87-0CDA-B4CDCC657B5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2" name="Text Box 1">
          <a:extLst>
            <a:ext uri="{FF2B5EF4-FFF2-40B4-BE49-F238E27FC236}">
              <a16:creationId xmlns:a16="http://schemas.microsoft.com/office/drawing/2014/main" id="{B42E86AD-7DA5-7AAE-5A1C-69266DFF799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3" name="Text Box 1">
          <a:extLst>
            <a:ext uri="{FF2B5EF4-FFF2-40B4-BE49-F238E27FC236}">
              <a16:creationId xmlns:a16="http://schemas.microsoft.com/office/drawing/2014/main" id="{EE506F9D-A17A-DEB2-5B48-D1048B3B19C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4" name="Text Box 1">
          <a:extLst>
            <a:ext uri="{FF2B5EF4-FFF2-40B4-BE49-F238E27FC236}">
              <a16:creationId xmlns:a16="http://schemas.microsoft.com/office/drawing/2014/main" id="{31A18220-6F33-058C-4CE0-61134E8D72F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5" name="Text Box 1">
          <a:extLst>
            <a:ext uri="{FF2B5EF4-FFF2-40B4-BE49-F238E27FC236}">
              <a16:creationId xmlns:a16="http://schemas.microsoft.com/office/drawing/2014/main" id="{13891F6F-94AC-6CDB-D99A-880562A4014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6" name="Text Box 1">
          <a:extLst>
            <a:ext uri="{FF2B5EF4-FFF2-40B4-BE49-F238E27FC236}">
              <a16:creationId xmlns:a16="http://schemas.microsoft.com/office/drawing/2014/main" id="{AAC0E2C5-4984-1747-9AC9-A57B8D75625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7" name="Text Box 1">
          <a:extLst>
            <a:ext uri="{FF2B5EF4-FFF2-40B4-BE49-F238E27FC236}">
              <a16:creationId xmlns:a16="http://schemas.microsoft.com/office/drawing/2014/main" id="{B932BDA1-B09A-2D7D-CEE6-E7FD0CD416DF}"/>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8" name="Text Box 1">
          <a:extLst>
            <a:ext uri="{FF2B5EF4-FFF2-40B4-BE49-F238E27FC236}">
              <a16:creationId xmlns:a16="http://schemas.microsoft.com/office/drawing/2014/main" id="{84E4DDA7-4A61-8CE8-1B88-1E2A7E27D13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49" name="Text Box 1">
          <a:extLst>
            <a:ext uri="{FF2B5EF4-FFF2-40B4-BE49-F238E27FC236}">
              <a16:creationId xmlns:a16="http://schemas.microsoft.com/office/drawing/2014/main" id="{134084E1-4E46-1155-F2C0-70201204ED0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0" name="Text Box 1">
          <a:extLst>
            <a:ext uri="{FF2B5EF4-FFF2-40B4-BE49-F238E27FC236}">
              <a16:creationId xmlns:a16="http://schemas.microsoft.com/office/drawing/2014/main" id="{52C0B4B5-09BA-ACF3-F673-67C87DA32A3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1" name="Text Box 1">
          <a:extLst>
            <a:ext uri="{FF2B5EF4-FFF2-40B4-BE49-F238E27FC236}">
              <a16:creationId xmlns:a16="http://schemas.microsoft.com/office/drawing/2014/main" id="{DEA85380-4E82-9208-0A7F-4841C0E5B06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2" name="Text Box 1">
          <a:extLst>
            <a:ext uri="{FF2B5EF4-FFF2-40B4-BE49-F238E27FC236}">
              <a16:creationId xmlns:a16="http://schemas.microsoft.com/office/drawing/2014/main" id="{6137A4E5-F7F0-07B1-C46B-78072B7B240B}"/>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3" name="Text Box 1">
          <a:extLst>
            <a:ext uri="{FF2B5EF4-FFF2-40B4-BE49-F238E27FC236}">
              <a16:creationId xmlns:a16="http://schemas.microsoft.com/office/drawing/2014/main" id="{A05DB4DF-4977-7BA8-584C-81B051DCF1C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4" name="Text Box 1">
          <a:extLst>
            <a:ext uri="{FF2B5EF4-FFF2-40B4-BE49-F238E27FC236}">
              <a16:creationId xmlns:a16="http://schemas.microsoft.com/office/drawing/2014/main" id="{DEFA3385-4F0D-73C0-AEF5-E2F8D0EC108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5" name="Text Box 1">
          <a:extLst>
            <a:ext uri="{FF2B5EF4-FFF2-40B4-BE49-F238E27FC236}">
              <a16:creationId xmlns:a16="http://schemas.microsoft.com/office/drawing/2014/main" id="{1785C1B1-7A7B-1301-BE85-593F01AB5C1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6" name="Text Box 1">
          <a:extLst>
            <a:ext uri="{FF2B5EF4-FFF2-40B4-BE49-F238E27FC236}">
              <a16:creationId xmlns:a16="http://schemas.microsoft.com/office/drawing/2014/main" id="{B1EE3512-780C-2368-059C-53FFB6F1AB4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7" name="Text Box 1">
          <a:extLst>
            <a:ext uri="{FF2B5EF4-FFF2-40B4-BE49-F238E27FC236}">
              <a16:creationId xmlns:a16="http://schemas.microsoft.com/office/drawing/2014/main" id="{FB798199-B64D-94C8-FABD-C48D6B5C854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8" name="Text Box 1">
          <a:extLst>
            <a:ext uri="{FF2B5EF4-FFF2-40B4-BE49-F238E27FC236}">
              <a16:creationId xmlns:a16="http://schemas.microsoft.com/office/drawing/2014/main" id="{B6D1980F-59AF-955E-8B11-C84BF4BAD82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59" name="Text Box 1">
          <a:extLst>
            <a:ext uri="{FF2B5EF4-FFF2-40B4-BE49-F238E27FC236}">
              <a16:creationId xmlns:a16="http://schemas.microsoft.com/office/drawing/2014/main" id="{7FAD7AA9-5A6A-2F16-4596-6688625A227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0" name="Text Box 1">
          <a:extLst>
            <a:ext uri="{FF2B5EF4-FFF2-40B4-BE49-F238E27FC236}">
              <a16:creationId xmlns:a16="http://schemas.microsoft.com/office/drawing/2014/main" id="{DB6FAC14-45F8-4F51-C7A6-47996331142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1" name="Text Box 1">
          <a:extLst>
            <a:ext uri="{FF2B5EF4-FFF2-40B4-BE49-F238E27FC236}">
              <a16:creationId xmlns:a16="http://schemas.microsoft.com/office/drawing/2014/main" id="{264C541F-F2F9-1C5B-41DC-1C8773B97D6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2" name="Text Box 1">
          <a:extLst>
            <a:ext uri="{FF2B5EF4-FFF2-40B4-BE49-F238E27FC236}">
              <a16:creationId xmlns:a16="http://schemas.microsoft.com/office/drawing/2014/main" id="{7680711C-05E3-2C6B-4634-B7F3FE514523}"/>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3" name="Text Box 1">
          <a:extLst>
            <a:ext uri="{FF2B5EF4-FFF2-40B4-BE49-F238E27FC236}">
              <a16:creationId xmlns:a16="http://schemas.microsoft.com/office/drawing/2014/main" id="{2FE0EDA6-F0EF-8D86-BFF3-7A0AD0BE8D3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4" name="Text Box 1">
          <a:extLst>
            <a:ext uri="{FF2B5EF4-FFF2-40B4-BE49-F238E27FC236}">
              <a16:creationId xmlns:a16="http://schemas.microsoft.com/office/drawing/2014/main" id="{A43AF5D7-C34C-6CA1-A9C1-2E984F102B4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5" name="Text Box 1">
          <a:extLst>
            <a:ext uri="{FF2B5EF4-FFF2-40B4-BE49-F238E27FC236}">
              <a16:creationId xmlns:a16="http://schemas.microsoft.com/office/drawing/2014/main" id="{7FB6CEF2-23A4-3BC5-2A40-00E9179972C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6" name="Text Box 1">
          <a:extLst>
            <a:ext uri="{FF2B5EF4-FFF2-40B4-BE49-F238E27FC236}">
              <a16:creationId xmlns:a16="http://schemas.microsoft.com/office/drawing/2014/main" id="{F7F015AA-0DAF-6669-28CC-CBA5DC773A09}"/>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7" name="Text Box 1">
          <a:extLst>
            <a:ext uri="{FF2B5EF4-FFF2-40B4-BE49-F238E27FC236}">
              <a16:creationId xmlns:a16="http://schemas.microsoft.com/office/drawing/2014/main" id="{329DF54F-A407-FEFE-B2F2-A6B94D88BB3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8" name="Text Box 1">
          <a:extLst>
            <a:ext uri="{FF2B5EF4-FFF2-40B4-BE49-F238E27FC236}">
              <a16:creationId xmlns:a16="http://schemas.microsoft.com/office/drawing/2014/main" id="{079757BF-4164-CF30-A670-D1DB7B6A10AE}"/>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69" name="Text Box 1">
          <a:extLst>
            <a:ext uri="{FF2B5EF4-FFF2-40B4-BE49-F238E27FC236}">
              <a16:creationId xmlns:a16="http://schemas.microsoft.com/office/drawing/2014/main" id="{331C8F20-D5EF-FC7D-C6F2-46948EA4F99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0" name="Text Box 1">
          <a:extLst>
            <a:ext uri="{FF2B5EF4-FFF2-40B4-BE49-F238E27FC236}">
              <a16:creationId xmlns:a16="http://schemas.microsoft.com/office/drawing/2014/main" id="{0B7C432F-566A-CF29-73ED-D98F3BB2745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1" name="Text Box 1">
          <a:extLst>
            <a:ext uri="{FF2B5EF4-FFF2-40B4-BE49-F238E27FC236}">
              <a16:creationId xmlns:a16="http://schemas.microsoft.com/office/drawing/2014/main" id="{9B2068A0-F188-5B8B-521D-95565131ED08}"/>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2" name="Text Box 1">
          <a:extLst>
            <a:ext uri="{FF2B5EF4-FFF2-40B4-BE49-F238E27FC236}">
              <a16:creationId xmlns:a16="http://schemas.microsoft.com/office/drawing/2014/main" id="{A6FC96DC-0B29-D17A-CF0A-FD00C128495A}"/>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3" name="Text Box 1">
          <a:extLst>
            <a:ext uri="{FF2B5EF4-FFF2-40B4-BE49-F238E27FC236}">
              <a16:creationId xmlns:a16="http://schemas.microsoft.com/office/drawing/2014/main" id="{6044D0F3-765D-A459-0BE2-4A31A7E354C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4" name="Text Box 1">
          <a:extLst>
            <a:ext uri="{FF2B5EF4-FFF2-40B4-BE49-F238E27FC236}">
              <a16:creationId xmlns:a16="http://schemas.microsoft.com/office/drawing/2014/main" id="{E188557A-99A8-D981-0EB1-09F5D8D9758D}"/>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5" name="Text Box 1">
          <a:extLst>
            <a:ext uri="{FF2B5EF4-FFF2-40B4-BE49-F238E27FC236}">
              <a16:creationId xmlns:a16="http://schemas.microsoft.com/office/drawing/2014/main" id="{E6A3AA5C-F5A0-5E42-CF92-2EF7064668E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6" name="Text Box 1">
          <a:extLst>
            <a:ext uri="{FF2B5EF4-FFF2-40B4-BE49-F238E27FC236}">
              <a16:creationId xmlns:a16="http://schemas.microsoft.com/office/drawing/2014/main" id="{77347606-C351-3C61-E933-D2C9BE39F3B7}"/>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7" name="Text Box 1">
          <a:extLst>
            <a:ext uri="{FF2B5EF4-FFF2-40B4-BE49-F238E27FC236}">
              <a16:creationId xmlns:a16="http://schemas.microsoft.com/office/drawing/2014/main" id="{8ED1ECE9-E55E-60C4-31AC-CD50F92218C2}"/>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8" name="Text Box 1">
          <a:extLst>
            <a:ext uri="{FF2B5EF4-FFF2-40B4-BE49-F238E27FC236}">
              <a16:creationId xmlns:a16="http://schemas.microsoft.com/office/drawing/2014/main" id="{D0F4F06E-70A1-D29B-F0F1-EDA226D3A380}"/>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79" name="Text Box 1">
          <a:extLst>
            <a:ext uri="{FF2B5EF4-FFF2-40B4-BE49-F238E27FC236}">
              <a16:creationId xmlns:a16="http://schemas.microsoft.com/office/drawing/2014/main" id="{647E085B-C574-6EFA-58B8-A7475C616725}"/>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80" name="Text Box 1">
          <a:extLst>
            <a:ext uri="{FF2B5EF4-FFF2-40B4-BE49-F238E27FC236}">
              <a16:creationId xmlns:a16="http://schemas.microsoft.com/office/drawing/2014/main" id="{A299F37E-9AB8-09D7-D0D6-410061BD0B7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81" name="Text Box 1">
          <a:extLst>
            <a:ext uri="{FF2B5EF4-FFF2-40B4-BE49-F238E27FC236}">
              <a16:creationId xmlns:a16="http://schemas.microsoft.com/office/drawing/2014/main" id="{E9663B78-D267-4C23-A6AC-261C2385901C}"/>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37</xdr:row>
      <xdr:rowOff>0</xdr:rowOff>
    </xdr:from>
    <xdr:to>
      <xdr:col>3</xdr:col>
      <xdr:colOff>685800</xdr:colOff>
      <xdr:row>37</xdr:row>
      <xdr:rowOff>114300</xdr:rowOff>
    </xdr:to>
    <xdr:sp macro="" textlink="">
      <xdr:nvSpPr>
        <xdr:cNvPr id="238382" name="Text Box 1">
          <a:extLst>
            <a:ext uri="{FF2B5EF4-FFF2-40B4-BE49-F238E27FC236}">
              <a16:creationId xmlns:a16="http://schemas.microsoft.com/office/drawing/2014/main" id="{34BA78FE-E960-3119-173B-25C26423A836}"/>
            </a:ext>
          </a:extLst>
        </xdr:cNvPr>
        <xdr:cNvSpPr txBox="1">
          <a:spLocks noChangeArrowheads="1"/>
        </xdr:cNvSpPr>
      </xdr:nvSpPr>
      <xdr:spPr bwMode="auto">
        <a:xfrm>
          <a:off x="2895600" y="370713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95250</xdr:rowOff>
    </xdr:to>
    <xdr:sp macro="" textlink="">
      <xdr:nvSpPr>
        <xdr:cNvPr id="238383" name="Text Box 1">
          <a:extLst>
            <a:ext uri="{FF2B5EF4-FFF2-40B4-BE49-F238E27FC236}">
              <a16:creationId xmlns:a16="http://schemas.microsoft.com/office/drawing/2014/main" id="{09D51D4D-1FB3-A6C7-2C4E-D3EF1D201864}"/>
            </a:ext>
          </a:extLst>
        </xdr:cNvPr>
        <xdr:cNvSpPr txBox="1">
          <a:spLocks noChangeArrowheads="1"/>
        </xdr:cNvSpPr>
      </xdr:nvSpPr>
      <xdr:spPr bwMode="auto">
        <a:xfrm>
          <a:off x="2895600" y="32385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571500</xdr:rowOff>
    </xdr:to>
    <xdr:sp macro="" textlink="">
      <xdr:nvSpPr>
        <xdr:cNvPr id="238384" name="Text Box 1">
          <a:extLst>
            <a:ext uri="{FF2B5EF4-FFF2-40B4-BE49-F238E27FC236}">
              <a16:creationId xmlns:a16="http://schemas.microsoft.com/office/drawing/2014/main" id="{FD398A04-912C-2C8B-7918-67A602BB6786}"/>
            </a:ext>
          </a:extLst>
        </xdr:cNvPr>
        <xdr:cNvSpPr txBox="1">
          <a:spLocks noChangeArrowheads="1"/>
        </xdr:cNvSpPr>
      </xdr:nvSpPr>
      <xdr:spPr bwMode="auto">
        <a:xfrm>
          <a:off x="2895600" y="32385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514350</xdr:rowOff>
    </xdr:to>
    <xdr:sp macro="" textlink="">
      <xdr:nvSpPr>
        <xdr:cNvPr id="238385" name="Text Box 1">
          <a:extLst>
            <a:ext uri="{FF2B5EF4-FFF2-40B4-BE49-F238E27FC236}">
              <a16:creationId xmlns:a16="http://schemas.microsoft.com/office/drawing/2014/main" id="{F9BA0CF0-F10A-7E09-D191-B4F14D58B1F9}"/>
            </a:ext>
          </a:extLst>
        </xdr:cNvPr>
        <xdr:cNvSpPr txBox="1">
          <a:spLocks noChangeArrowheads="1"/>
        </xdr:cNvSpPr>
      </xdr:nvSpPr>
      <xdr:spPr bwMode="auto">
        <a:xfrm>
          <a:off x="2895600" y="3238500"/>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790575</xdr:colOff>
      <xdr:row>6</xdr:row>
      <xdr:rowOff>95250</xdr:rowOff>
    </xdr:to>
    <xdr:sp macro="" textlink="">
      <xdr:nvSpPr>
        <xdr:cNvPr id="238386" name="Text Box 1">
          <a:extLst>
            <a:ext uri="{FF2B5EF4-FFF2-40B4-BE49-F238E27FC236}">
              <a16:creationId xmlns:a16="http://schemas.microsoft.com/office/drawing/2014/main" id="{5FF2B1C4-9020-05CA-BA47-0ED998758FB4}"/>
            </a:ext>
          </a:extLst>
        </xdr:cNvPr>
        <xdr:cNvSpPr txBox="1">
          <a:spLocks noChangeArrowheads="1"/>
        </xdr:cNvSpPr>
      </xdr:nvSpPr>
      <xdr:spPr bwMode="auto">
        <a:xfrm>
          <a:off x="2895600" y="32385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87" name="Text Box 1">
          <a:extLst>
            <a:ext uri="{FF2B5EF4-FFF2-40B4-BE49-F238E27FC236}">
              <a16:creationId xmlns:a16="http://schemas.microsoft.com/office/drawing/2014/main" id="{E87C8B04-11B2-7B0A-D247-927B80A9553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88" name="Text Box 1">
          <a:extLst>
            <a:ext uri="{FF2B5EF4-FFF2-40B4-BE49-F238E27FC236}">
              <a16:creationId xmlns:a16="http://schemas.microsoft.com/office/drawing/2014/main" id="{E11D3483-4AFA-89EE-4F2B-281FB41DC20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89" name="Text Box 1">
          <a:extLst>
            <a:ext uri="{FF2B5EF4-FFF2-40B4-BE49-F238E27FC236}">
              <a16:creationId xmlns:a16="http://schemas.microsoft.com/office/drawing/2014/main" id="{40DD3EE9-84D9-DB31-61B6-1BEBCA0158A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0" name="Text Box 1">
          <a:extLst>
            <a:ext uri="{FF2B5EF4-FFF2-40B4-BE49-F238E27FC236}">
              <a16:creationId xmlns:a16="http://schemas.microsoft.com/office/drawing/2014/main" id="{38AC2DBF-6340-5656-2E23-3F1A39ACF1E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1" name="Text Box 1">
          <a:extLst>
            <a:ext uri="{FF2B5EF4-FFF2-40B4-BE49-F238E27FC236}">
              <a16:creationId xmlns:a16="http://schemas.microsoft.com/office/drawing/2014/main" id="{5DCA1364-B1FE-8E3E-9319-93C32C91A55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2" name="Text Box 1">
          <a:extLst>
            <a:ext uri="{FF2B5EF4-FFF2-40B4-BE49-F238E27FC236}">
              <a16:creationId xmlns:a16="http://schemas.microsoft.com/office/drawing/2014/main" id="{435D3DB2-CCDC-34BB-0BBC-076733EFCED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3" name="Text Box 1">
          <a:extLst>
            <a:ext uri="{FF2B5EF4-FFF2-40B4-BE49-F238E27FC236}">
              <a16:creationId xmlns:a16="http://schemas.microsoft.com/office/drawing/2014/main" id="{2DCD77CE-677D-2F4E-F5DA-9415DA82D02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4" name="Text Box 1">
          <a:extLst>
            <a:ext uri="{FF2B5EF4-FFF2-40B4-BE49-F238E27FC236}">
              <a16:creationId xmlns:a16="http://schemas.microsoft.com/office/drawing/2014/main" id="{A131966B-6782-7718-3765-5DFFABF6C1E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5" name="Text Box 1">
          <a:extLst>
            <a:ext uri="{FF2B5EF4-FFF2-40B4-BE49-F238E27FC236}">
              <a16:creationId xmlns:a16="http://schemas.microsoft.com/office/drawing/2014/main" id="{3FE6B666-C282-0EE4-3CEC-DE4BC32D77A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6" name="Text Box 1">
          <a:extLst>
            <a:ext uri="{FF2B5EF4-FFF2-40B4-BE49-F238E27FC236}">
              <a16:creationId xmlns:a16="http://schemas.microsoft.com/office/drawing/2014/main" id="{29D72742-3210-2896-5923-E45C5360572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7" name="Text Box 1">
          <a:extLst>
            <a:ext uri="{FF2B5EF4-FFF2-40B4-BE49-F238E27FC236}">
              <a16:creationId xmlns:a16="http://schemas.microsoft.com/office/drawing/2014/main" id="{BA0D0170-79F7-B071-E04C-3FB10767EAA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8" name="Text Box 1">
          <a:extLst>
            <a:ext uri="{FF2B5EF4-FFF2-40B4-BE49-F238E27FC236}">
              <a16:creationId xmlns:a16="http://schemas.microsoft.com/office/drawing/2014/main" id="{DDB3BEC3-C47E-9B42-8024-0F350D51026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399" name="Text Box 1">
          <a:extLst>
            <a:ext uri="{FF2B5EF4-FFF2-40B4-BE49-F238E27FC236}">
              <a16:creationId xmlns:a16="http://schemas.microsoft.com/office/drawing/2014/main" id="{191DE4CC-0876-74AB-1C2C-BAA93174850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0" name="Text Box 1">
          <a:extLst>
            <a:ext uri="{FF2B5EF4-FFF2-40B4-BE49-F238E27FC236}">
              <a16:creationId xmlns:a16="http://schemas.microsoft.com/office/drawing/2014/main" id="{53C68BCA-65E7-D2CF-FA00-3FCDE7AF02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1" name="Text Box 1">
          <a:extLst>
            <a:ext uri="{FF2B5EF4-FFF2-40B4-BE49-F238E27FC236}">
              <a16:creationId xmlns:a16="http://schemas.microsoft.com/office/drawing/2014/main" id="{901A8867-2C1C-5287-8FBC-D9CE5899A83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2" name="Text Box 1">
          <a:extLst>
            <a:ext uri="{FF2B5EF4-FFF2-40B4-BE49-F238E27FC236}">
              <a16:creationId xmlns:a16="http://schemas.microsoft.com/office/drawing/2014/main" id="{467730C8-3014-4233-9716-58DA284A867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3" name="Text Box 1">
          <a:extLst>
            <a:ext uri="{FF2B5EF4-FFF2-40B4-BE49-F238E27FC236}">
              <a16:creationId xmlns:a16="http://schemas.microsoft.com/office/drawing/2014/main" id="{F4216601-A8AE-E6B4-D866-B5F1BB0549E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4" name="Text Box 1">
          <a:extLst>
            <a:ext uri="{FF2B5EF4-FFF2-40B4-BE49-F238E27FC236}">
              <a16:creationId xmlns:a16="http://schemas.microsoft.com/office/drawing/2014/main" id="{EB030719-1548-808A-AA19-ED7ACF2A971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5" name="Text Box 1">
          <a:extLst>
            <a:ext uri="{FF2B5EF4-FFF2-40B4-BE49-F238E27FC236}">
              <a16:creationId xmlns:a16="http://schemas.microsoft.com/office/drawing/2014/main" id="{4D0BDB2F-16FE-5CFB-6795-D4B427F3B85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6" name="Text Box 1">
          <a:extLst>
            <a:ext uri="{FF2B5EF4-FFF2-40B4-BE49-F238E27FC236}">
              <a16:creationId xmlns:a16="http://schemas.microsoft.com/office/drawing/2014/main" id="{2F500B8E-CADC-4187-B5F0-AE90A863359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7" name="Text Box 1">
          <a:extLst>
            <a:ext uri="{FF2B5EF4-FFF2-40B4-BE49-F238E27FC236}">
              <a16:creationId xmlns:a16="http://schemas.microsoft.com/office/drawing/2014/main" id="{A99EA786-A2AC-60CB-CB35-C12CA4A1446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8" name="Text Box 1">
          <a:extLst>
            <a:ext uri="{FF2B5EF4-FFF2-40B4-BE49-F238E27FC236}">
              <a16:creationId xmlns:a16="http://schemas.microsoft.com/office/drawing/2014/main" id="{5EA8EFF6-DF4F-9E01-609E-2C12FB8C78B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09" name="Text Box 1">
          <a:extLst>
            <a:ext uri="{FF2B5EF4-FFF2-40B4-BE49-F238E27FC236}">
              <a16:creationId xmlns:a16="http://schemas.microsoft.com/office/drawing/2014/main" id="{5A4C8AD6-9C18-5BCD-AC40-64AD0E7C88D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0" name="Text Box 1">
          <a:extLst>
            <a:ext uri="{FF2B5EF4-FFF2-40B4-BE49-F238E27FC236}">
              <a16:creationId xmlns:a16="http://schemas.microsoft.com/office/drawing/2014/main" id="{4B7D2EC1-E15B-6977-8B94-5733305FF8B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1" name="Text Box 1">
          <a:extLst>
            <a:ext uri="{FF2B5EF4-FFF2-40B4-BE49-F238E27FC236}">
              <a16:creationId xmlns:a16="http://schemas.microsoft.com/office/drawing/2014/main" id="{E4A0BBF5-43BD-F25C-1341-EFDC02A76A6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2" name="Text Box 1">
          <a:extLst>
            <a:ext uri="{FF2B5EF4-FFF2-40B4-BE49-F238E27FC236}">
              <a16:creationId xmlns:a16="http://schemas.microsoft.com/office/drawing/2014/main" id="{91729D9C-8360-C43F-F36B-ACFC19DB65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3" name="Text Box 1">
          <a:extLst>
            <a:ext uri="{FF2B5EF4-FFF2-40B4-BE49-F238E27FC236}">
              <a16:creationId xmlns:a16="http://schemas.microsoft.com/office/drawing/2014/main" id="{4906BDED-7405-8CB6-0BFB-7574A550613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4" name="Text Box 1">
          <a:extLst>
            <a:ext uri="{FF2B5EF4-FFF2-40B4-BE49-F238E27FC236}">
              <a16:creationId xmlns:a16="http://schemas.microsoft.com/office/drawing/2014/main" id="{1E6AEFEC-3767-27B8-7C3E-21A0ADFBB19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5" name="Text Box 1">
          <a:extLst>
            <a:ext uri="{FF2B5EF4-FFF2-40B4-BE49-F238E27FC236}">
              <a16:creationId xmlns:a16="http://schemas.microsoft.com/office/drawing/2014/main" id="{C2FF2CC2-161E-0C35-E554-3762C8EEA34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6" name="Text Box 1">
          <a:extLst>
            <a:ext uri="{FF2B5EF4-FFF2-40B4-BE49-F238E27FC236}">
              <a16:creationId xmlns:a16="http://schemas.microsoft.com/office/drawing/2014/main" id="{EC20DC35-4FE5-057D-84FE-0C27BA243B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7" name="Text Box 1">
          <a:extLst>
            <a:ext uri="{FF2B5EF4-FFF2-40B4-BE49-F238E27FC236}">
              <a16:creationId xmlns:a16="http://schemas.microsoft.com/office/drawing/2014/main" id="{53F70B17-80A4-7A56-B733-52ABB48CBE8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8" name="Text Box 1">
          <a:extLst>
            <a:ext uri="{FF2B5EF4-FFF2-40B4-BE49-F238E27FC236}">
              <a16:creationId xmlns:a16="http://schemas.microsoft.com/office/drawing/2014/main" id="{6D54A417-5657-F298-467E-A18913646FD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19" name="Text Box 1">
          <a:extLst>
            <a:ext uri="{FF2B5EF4-FFF2-40B4-BE49-F238E27FC236}">
              <a16:creationId xmlns:a16="http://schemas.microsoft.com/office/drawing/2014/main" id="{DAEE3297-F835-01CB-B6AF-D6B142A333C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0" name="Text Box 1">
          <a:extLst>
            <a:ext uri="{FF2B5EF4-FFF2-40B4-BE49-F238E27FC236}">
              <a16:creationId xmlns:a16="http://schemas.microsoft.com/office/drawing/2014/main" id="{539DE9D3-51AA-60C5-AB18-431C70CF513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1" name="Text Box 1">
          <a:extLst>
            <a:ext uri="{FF2B5EF4-FFF2-40B4-BE49-F238E27FC236}">
              <a16:creationId xmlns:a16="http://schemas.microsoft.com/office/drawing/2014/main" id="{F6F99712-1993-74E0-DE45-F767271E6D8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2" name="Text Box 1">
          <a:extLst>
            <a:ext uri="{FF2B5EF4-FFF2-40B4-BE49-F238E27FC236}">
              <a16:creationId xmlns:a16="http://schemas.microsoft.com/office/drawing/2014/main" id="{D9A755F3-090B-93C0-9533-BFFA8D3437A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3" name="Text Box 1">
          <a:extLst>
            <a:ext uri="{FF2B5EF4-FFF2-40B4-BE49-F238E27FC236}">
              <a16:creationId xmlns:a16="http://schemas.microsoft.com/office/drawing/2014/main" id="{BCC7411F-1A9E-BE69-619D-B29AECE8AF0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4" name="Text Box 1">
          <a:extLst>
            <a:ext uri="{FF2B5EF4-FFF2-40B4-BE49-F238E27FC236}">
              <a16:creationId xmlns:a16="http://schemas.microsoft.com/office/drawing/2014/main" id="{643C85DE-AAB8-8D57-6A64-E65A12FC379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5" name="Text Box 1">
          <a:extLst>
            <a:ext uri="{FF2B5EF4-FFF2-40B4-BE49-F238E27FC236}">
              <a16:creationId xmlns:a16="http://schemas.microsoft.com/office/drawing/2014/main" id="{0E0AD653-CCEE-06E8-FBD4-F45A7365475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6" name="Text Box 1">
          <a:extLst>
            <a:ext uri="{FF2B5EF4-FFF2-40B4-BE49-F238E27FC236}">
              <a16:creationId xmlns:a16="http://schemas.microsoft.com/office/drawing/2014/main" id="{5E1E8E0C-9DD7-67D5-E2EF-9D2988BF217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7" name="Text Box 1">
          <a:extLst>
            <a:ext uri="{FF2B5EF4-FFF2-40B4-BE49-F238E27FC236}">
              <a16:creationId xmlns:a16="http://schemas.microsoft.com/office/drawing/2014/main" id="{0153F79E-F610-2C5B-A0B8-0085A1841D9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8" name="Text Box 1">
          <a:extLst>
            <a:ext uri="{FF2B5EF4-FFF2-40B4-BE49-F238E27FC236}">
              <a16:creationId xmlns:a16="http://schemas.microsoft.com/office/drawing/2014/main" id="{F48D478D-0D9A-123E-CCE5-FE4695BCEB8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29" name="Text Box 1">
          <a:extLst>
            <a:ext uri="{FF2B5EF4-FFF2-40B4-BE49-F238E27FC236}">
              <a16:creationId xmlns:a16="http://schemas.microsoft.com/office/drawing/2014/main" id="{D6D9DCC8-D10B-EA39-2AA0-C8214E0BF5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0" name="Text Box 1">
          <a:extLst>
            <a:ext uri="{FF2B5EF4-FFF2-40B4-BE49-F238E27FC236}">
              <a16:creationId xmlns:a16="http://schemas.microsoft.com/office/drawing/2014/main" id="{0141C852-24A3-5CD5-9444-31E7A6AC5F3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1" name="Text Box 1">
          <a:extLst>
            <a:ext uri="{FF2B5EF4-FFF2-40B4-BE49-F238E27FC236}">
              <a16:creationId xmlns:a16="http://schemas.microsoft.com/office/drawing/2014/main" id="{5074A254-999D-0DBE-D1A6-58C25180FA6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2" name="Text Box 1">
          <a:extLst>
            <a:ext uri="{FF2B5EF4-FFF2-40B4-BE49-F238E27FC236}">
              <a16:creationId xmlns:a16="http://schemas.microsoft.com/office/drawing/2014/main" id="{5B1F210F-85B6-C67A-63A7-743953BEAAC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3" name="Text Box 1">
          <a:extLst>
            <a:ext uri="{FF2B5EF4-FFF2-40B4-BE49-F238E27FC236}">
              <a16:creationId xmlns:a16="http://schemas.microsoft.com/office/drawing/2014/main" id="{6854CCD2-BA1E-0D04-F0DD-4FBA0A8C4AC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4" name="Text Box 1">
          <a:extLst>
            <a:ext uri="{FF2B5EF4-FFF2-40B4-BE49-F238E27FC236}">
              <a16:creationId xmlns:a16="http://schemas.microsoft.com/office/drawing/2014/main" id="{A49C986A-E9E8-3762-A28B-F1F0A07FB1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5" name="Text Box 1">
          <a:extLst>
            <a:ext uri="{FF2B5EF4-FFF2-40B4-BE49-F238E27FC236}">
              <a16:creationId xmlns:a16="http://schemas.microsoft.com/office/drawing/2014/main" id="{7C6BFF31-1C9D-171C-1E43-A16C73DC117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6" name="Text Box 1">
          <a:extLst>
            <a:ext uri="{FF2B5EF4-FFF2-40B4-BE49-F238E27FC236}">
              <a16:creationId xmlns:a16="http://schemas.microsoft.com/office/drawing/2014/main" id="{B4B52D44-7AFB-5FF3-B9FF-E23CBCBEE80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7" name="Text Box 1">
          <a:extLst>
            <a:ext uri="{FF2B5EF4-FFF2-40B4-BE49-F238E27FC236}">
              <a16:creationId xmlns:a16="http://schemas.microsoft.com/office/drawing/2014/main" id="{F8E188A2-181D-C270-35EA-60ECF43337B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8" name="Text Box 1">
          <a:extLst>
            <a:ext uri="{FF2B5EF4-FFF2-40B4-BE49-F238E27FC236}">
              <a16:creationId xmlns:a16="http://schemas.microsoft.com/office/drawing/2014/main" id="{A5D1F819-828A-9026-18F6-EB7C16AA0A8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39" name="Text Box 1">
          <a:extLst>
            <a:ext uri="{FF2B5EF4-FFF2-40B4-BE49-F238E27FC236}">
              <a16:creationId xmlns:a16="http://schemas.microsoft.com/office/drawing/2014/main" id="{20E15ACF-E3EC-8B9E-48E5-2B8AD498881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0" name="Text Box 1">
          <a:extLst>
            <a:ext uri="{FF2B5EF4-FFF2-40B4-BE49-F238E27FC236}">
              <a16:creationId xmlns:a16="http://schemas.microsoft.com/office/drawing/2014/main" id="{780DE112-802E-6021-AE33-23923CD0293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1" name="Text Box 1">
          <a:extLst>
            <a:ext uri="{FF2B5EF4-FFF2-40B4-BE49-F238E27FC236}">
              <a16:creationId xmlns:a16="http://schemas.microsoft.com/office/drawing/2014/main" id="{50010E26-468D-CC76-B627-207ED243DA5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2" name="Text Box 1">
          <a:extLst>
            <a:ext uri="{FF2B5EF4-FFF2-40B4-BE49-F238E27FC236}">
              <a16:creationId xmlns:a16="http://schemas.microsoft.com/office/drawing/2014/main" id="{28EABE4E-542E-4E68-16A4-7EC5B96636D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3" name="Text Box 1">
          <a:extLst>
            <a:ext uri="{FF2B5EF4-FFF2-40B4-BE49-F238E27FC236}">
              <a16:creationId xmlns:a16="http://schemas.microsoft.com/office/drawing/2014/main" id="{DAACB918-55D8-230A-F449-859C4EDC557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4" name="Text Box 1">
          <a:extLst>
            <a:ext uri="{FF2B5EF4-FFF2-40B4-BE49-F238E27FC236}">
              <a16:creationId xmlns:a16="http://schemas.microsoft.com/office/drawing/2014/main" id="{198E75B8-81C6-2023-BA56-F1D9046DE05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5" name="Text Box 1">
          <a:extLst>
            <a:ext uri="{FF2B5EF4-FFF2-40B4-BE49-F238E27FC236}">
              <a16:creationId xmlns:a16="http://schemas.microsoft.com/office/drawing/2014/main" id="{4B1327D8-9F10-F749-480D-DCF57FE959A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6" name="Text Box 1">
          <a:extLst>
            <a:ext uri="{FF2B5EF4-FFF2-40B4-BE49-F238E27FC236}">
              <a16:creationId xmlns:a16="http://schemas.microsoft.com/office/drawing/2014/main" id="{3031471C-4C20-BF27-22B9-D1170237B02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7" name="Text Box 1">
          <a:extLst>
            <a:ext uri="{FF2B5EF4-FFF2-40B4-BE49-F238E27FC236}">
              <a16:creationId xmlns:a16="http://schemas.microsoft.com/office/drawing/2014/main" id="{42E35556-7545-3751-E8FF-66CF3DD00A1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8" name="Text Box 1">
          <a:extLst>
            <a:ext uri="{FF2B5EF4-FFF2-40B4-BE49-F238E27FC236}">
              <a16:creationId xmlns:a16="http://schemas.microsoft.com/office/drawing/2014/main" id="{4B7A63C5-0020-084F-767C-1AD48DA7EC8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49" name="Text Box 1">
          <a:extLst>
            <a:ext uri="{FF2B5EF4-FFF2-40B4-BE49-F238E27FC236}">
              <a16:creationId xmlns:a16="http://schemas.microsoft.com/office/drawing/2014/main" id="{0F94AB00-B452-2771-58A3-C460367093A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0" name="Text Box 1">
          <a:extLst>
            <a:ext uri="{FF2B5EF4-FFF2-40B4-BE49-F238E27FC236}">
              <a16:creationId xmlns:a16="http://schemas.microsoft.com/office/drawing/2014/main" id="{7026F57A-8E92-C955-DA5C-B354062E269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1" name="Text Box 1">
          <a:extLst>
            <a:ext uri="{FF2B5EF4-FFF2-40B4-BE49-F238E27FC236}">
              <a16:creationId xmlns:a16="http://schemas.microsoft.com/office/drawing/2014/main" id="{3409A812-2457-F034-1447-FA9E5C2CABB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2" name="Text Box 1">
          <a:extLst>
            <a:ext uri="{FF2B5EF4-FFF2-40B4-BE49-F238E27FC236}">
              <a16:creationId xmlns:a16="http://schemas.microsoft.com/office/drawing/2014/main" id="{B4CA3687-4311-68BA-2F09-0B0E9B96033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3" name="Text Box 1">
          <a:extLst>
            <a:ext uri="{FF2B5EF4-FFF2-40B4-BE49-F238E27FC236}">
              <a16:creationId xmlns:a16="http://schemas.microsoft.com/office/drawing/2014/main" id="{EDD5C19C-BC5A-20CE-C5C7-13CEF862D1D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4" name="Text Box 1">
          <a:extLst>
            <a:ext uri="{FF2B5EF4-FFF2-40B4-BE49-F238E27FC236}">
              <a16:creationId xmlns:a16="http://schemas.microsoft.com/office/drawing/2014/main" id="{D3583F58-AF90-D298-E549-60DFC50BA9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5" name="Text Box 1">
          <a:extLst>
            <a:ext uri="{FF2B5EF4-FFF2-40B4-BE49-F238E27FC236}">
              <a16:creationId xmlns:a16="http://schemas.microsoft.com/office/drawing/2014/main" id="{87274C6F-67D2-2FDF-4F90-3E9C4D6C62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6" name="Text Box 1">
          <a:extLst>
            <a:ext uri="{FF2B5EF4-FFF2-40B4-BE49-F238E27FC236}">
              <a16:creationId xmlns:a16="http://schemas.microsoft.com/office/drawing/2014/main" id="{7149810B-3BAD-1BA9-C8F5-34977C39DD1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7" name="Text Box 1">
          <a:extLst>
            <a:ext uri="{FF2B5EF4-FFF2-40B4-BE49-F238E27FC236}">
              <a16:creationId xmlns:a16="http://schemas.microsoft.com/office/drawing/2014/main" id="{749A6807-A08D-8851-C6E5-AC8E7665DC1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8" name="Text Box 1">
          <a:extLst>
            <a:ext uri="{FF2B5EF4-FFF2-40B4-BE49-F238E27FC236}">
              <a16:creationId xmlns:a16="http://schemas.microsoft.com/office/drawing/2014/main" id="{8128D17A-C437-0753-036E-D96624E8601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59" name="Text Box 1">
          <a:extLst>
            <a:ext uri="{FF2B5EF4-FFF2-40B4-BE49-F238E27FC236}">
              <a16:creationId xmlns:a16="http://schemas.microsoft.com/office/drawing/2014/main" id="{57EA10F2-7184-B92D-6642-F4DEB406741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0" name="Text Box 1">
          <a:extLst>
            <a:ext uri="{FF2B5EF4-FFF2-40B4-BE49-F238E27FC236}">
              <a16:creationId xmlns:a16="http://schemas.microsoft.com/office/drawing/2014/main" id="{7D1D5A6A-C9DF-ABFF-BD22-BEED3EF1BE1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1" name="Text Box 1">
          <a:extLst>
            <a:ext uri="{FF2B5EF4-FFF2-40B4-BE49-F238E27FC236}">
              <a16:creationId xmlns:a16="http://schemas.microsoft.com/office/drawing/2014/main" id="{BE4613D4-BD5C-AE3D-3CF8-F0F10BBE128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2" name="Text Box 1">
          <a:extLst>
            <a:ext uri="{FF2B5EF4-FFF2-40B4-BE49-F238E27FC236}">
              <a16:creationId xmlns:a16="http://schemas.microsoft.com/office/drawing/2014/main" id="{ED8F3A3D-3336-7B44-6795-9DA1F460DB4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3" name="Text Box 1">
          <a:extLst>
            <a:ext uri="{FF2B5EF4-FFF2-40B4-BE49-F238E27FC236}">
              <a16:creationId xmlns:a16="http://schemas.microsoft.com/office/drawing/2014/main" id="{D1F27C06-ACF4-BB5E-98B7-A4590C104A0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4" name="Text Box 1">
          <a:extLst>
            <a:ext uri="{FF2B5EF4-FFF2-40B4-BE49-F238E27FC236}">
              <a16:creationId xmlns:a16="http://schemas.microsoft.com/office/drawing/2014/main" id="{C515A27D-7D01-81F0-2722-F6870C684CF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5" name="Text Box 1">
          <a:extLst>
            <a:ext uri="{FF2B5EF4-FFF2-40B4-BE49-F238E27FC236}">
              <a16:creationId xmlns:a16="http://schemas.microsoft.com/office/drawing/2014/main" id="{B0A0E872-995E-3BA3-97EF-C551B8D00B7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6" name="Text Box 1">
          <a:extLst>
            <a:ext uri="{FF2B5EF4-FFF2-40B4-BE49-F238E27FC236}">
              <a16:creationId xmlns:a16="http://schemas.microsoft.com/office/drawing/2014/main" id="{C9EAFBE1-1BDD-8E7E-971A-B60AAF75AA9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7" name="Text Box 1">
          <a:extLst>
            <a:ext uri="{FF2B5EF4-FFF2-40B4-BE49-F238E27FC236}">
              <a16:creationId xmlns:a16="http://schemas.microsoft.com/office/drawing/2014/main" id="{A92EE6A7-85F2-0BB2-3EED-2E1BAB7F570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8" name="Text Box 1">
          <a:extLst>
            <a:ext uri="{FF2B5EF4-FFF2-40B4-BE49-F238E27FC236}">
              <a16:creationId xmlns:a16="http://schemas.microsoft.com/office/drawing/2014/main" id="{FA7F21C5-41A4-4E09-B0DC-3E348011DE9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69" name="Text Box 1">
          <a:extLst>
            <a:ext uri="{FF2B5EF4-FFF2-40B4-BE49-F238E27FC236}">
              <a16:creationId xmlns:a16="http://schemas.microsoft.com/office/drawing/2014/main" id="{8B9E705D-3C49-EB80-8529-08366038613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0" name="Text Box 1">
          <a:extLst>
            <a:ext uri="{FF2B5EF4-FFF2-40B4-BE49-F238E27FC236}">
              <a16:creationId xmlns:a16="http://schemas.microsoft.com/office/drawing/2014/main" id="{263AEA0E-EEA8-8138-16C2-6E8AB03B5F8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1" name="Text Box 1">
          <a:extLst>
            <a:ext uri="{FF2B5EF4-FFF2-40B4-BE49-F238E27FC236}">
              <a16:creationId xmlns:a16="http://schemas.microsoft.com/office/drawing/2014/main" id="{6F1BFB61-4A61-D949-FAEF-3ABA6779051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2" name="Text Box 1">
          <a:extLst>
            <a:ext uri="{FF2B5EF4-FFF2-40B4-BE49-F238E27FC236}">
              <a16:creationId xmlns:a16="http://schemas.microsoft.com/office/drawing/2014/main" id="{1FAA5144-548C-D9B0-30A9-A735CD253D9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3" name="Text Box 1">
          <a:extLst>
            <a:ext uri="{FF2B5EF4-FFF2-40B4-BE49-F238E27FC236}">
              <a16:creationId xmlns:a16="http://schemas.microsoft.com/office/drawing/2014/main" id="{2833C1AD-FB4A-9093-60E9-40B4C0ED0C1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4" name="Text Box 1">
          <a:extLst>
            <a:ext uri="{FF2B5EF4-FFF2-40B4-BE49-F238E27FC236}">
              <a16:creationId xmlns:a16="http://schemas.microsoft.com/office/drawing/2014/main" id="{C319156A-FFF5-CD9F-2BBD-61745A04E5F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5" name="Text Box 1">
          <a:extLst>
            <a:ext uri="{FF2B5EF4-FFF2-40B4-BE49-F238E27FC236}">
              <a16:creationId xmlns:a16="http://schemas.microsoft.com/office/drawing/2014/main" id="{F218C570-7BAC-40C9-E8B7-F2B47DF0B07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6" name="Text Box 1">
          <a:extLst>
            <a:ext uri="{FF2B5EF4-FFF2-40B4-BE49-F238E27FC236}">
              <a16:creationId xmlns:a16="http://schemas.microsoft.com/office/drawing/2014/main" id="{E9A4C75C-8515-CE36-72E7-23A6878DB5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7" name="Text Box 1">
          <a:extLst>
            <a:ext uri="{FF2B5EF4-FFF2-40B4-BE49-F238E27FC236}">
              <a16:creationId xmlns:a16="http://schemas.microsoft.com/office/drawing/2014/main" id="{136041DF-23E4-6EA1-AFC4-DD767AB8605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8" name="Text Box 1">
          <a:extLst>
            <a:ext uri="{FF2B5EF4-FFF2-40B4-BE49-F238E27FC236}">
              <a16:creationId xmlns:a16="http://schemas.microsoft.com/office/drawing/2014/main" id="{7A49AB56-5E72-C51A-AF27-7BF3F8661CB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79" name="Text Box 1">
          <a:extLst>
            <a:ext uri="{FF2B5EF4-FFF2-40B4-BE49-F238E27FC236}">
              <a16:creationId xmlns:a16="http://schemas.microsoft.com/office/drawing/2014/main" id="{18FA3B40-11A7-0FC8-5CD1-7C0B5626A40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0" name="Text Box 1">
          <a:extLst>
            <a:ext uri="{FF2B5EF4-FFF2-40B4-BE49-F238E27FC236}">
              <a16:creationId xmlns:a16="http://schemas.microsoft.com/office/drawing/2014/main" id="{56EA237B-E76B-D8BE-01A8-888C4DCF308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1" name="Text Box 1">
          <a:extLst>
            <a:ext uri="{FF2B5EF4-FFF2-40B4-BE49-F238E27FC236}">
              <a16:creationId xmlns:a16="http://schemas.microsoft.com/office/drawing/2014/main" id="{D79B0A5E-730D-01D1-2E2F-D2FA1A3170A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2" name="Text Box 1">
          <a:extLst>
            <a:ext uri="{FF2B5EF4-FFF2-40B4-BE49-F238E27FC236}">
              <a16:creationId xmlns:a16="http://schemas.microsoft.com/office/drawing/2014/main" id="{895FAA8A-FDE9-AE18-BFC1-B263FD37995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3" name="Text Box 1">
          <a:extLst>
            <a:ext uri="{FF2B5EF4-FFF2-40B4-BE49-F238E27FC236}">
              <a16:creationId xmlns:a16="http://schemas.microsoft.com/office/drawing/2014/main" id="{EF7162CC-EDD7-A55C-F953-7E3DBABF1D5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4" name="Text Box 1">
          <a:extLst>
            <a:ext uri="{FF2B5EF4-FFF2-40B4-BE49-F238E27FC236}">
              <a16:creationId xmlns:a16="http://schemas.microsoft.com/office/drawing/2014/main" id="{D8907757-D60F-62EE-74B8-C02D5B17CDA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5" name="Text Box 1">
          <a:extLst>
            <a:ext uri="{FF2B5EF4-FFF2-40B4-BE49-F238E27FC236}">
              <a16:creationId xmlns:a16="http://schemas.microsoft.com/office/drawing/2014/main" id="{AD003FFE-E9DA-AB2D-36E6-210D740CBB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6" name="Text Box 1">
          <a:extLst>
            <a:ext uri="{FF2B5EF4-FFF2-40B4-BE49-F238E27FC236}">
              <a16:creationId xmlns:a16="http://schemas.microsoft.com/office/drawing/2014/main" id="{8356ADEE-3B6D-B089-D520-0809EEE960C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7" name="Text Box 1">
          <a:extLst>
            <a:ext uri="{FF2B5EF4-FFF2-40B4-BE49-F238E27FC236}">
              <a16:creationId xmlns:a16="http://schemas.microsoft.com/office/drawing/2014/main" id="{CCE63AF5-543E-684F-F5B2-1AE963EA47B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8" name="Text Box 1">
          <a:extLst>
            <a:ext uri="{FF2B5EF4-FFF2-40B4-BE49-F238E27FC236}">
              <a16:creationId xmlns:a16="http://schemas.microsoft.com/office/drawing/2014/main" id="{C37BF521-3342-EF0C-354F-E1D8B81A588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89" name="Text Box 1">
          <a:extLst>
            <a:ext uri="{FF2B5EF4-FFF2-40B4-BE49-F238E27FC236}">
              <a16:creationId xmlns:a16="http://schemas.microsoft.com/office/drawing/2014/main" id="{C173EA8A-DDDD-20A3-CBBD-773EFF3AFFC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0" name="Text Box 1">
          <a:extLst>
            <a:ext uri="{FF2B5EF4-FFF2-40B4-BE49-F238E27FC236}">
              <a16:creationId xmlns:a16="http://schemas.microsoft.com/office/drawing/2014/main" id="{3E20F6CC-84D6-7F63-DA18-3D000F03BE9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1" name="Text Box 1">
          <a:extLst>
            <a:ext uri="{FF2B5EF4-FFF2-40B4-BE49-F238E27FC236}">
              <a16:creationId xmlns:a16="http://schemas.microsoft.com/office/drawing/2014/main" id="{406175F5-ACE7-9B51-8FDE-FFBE10A5802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2" name="Text Box 1">
          <a:extLst>
            <a:ext uri="{FF2B5EF4-FFF2-40B4-BE49-F238E27FC236}">
              <a16:creationId xmlns:a16="http://schemas.microsoft.com/office/drawing/2014/main" id="{E72145C1-CB1E-9557-49B6-AD27A023FE1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3" name="Text Box 1">
          <a:extLst>
            <a:ext uri="{FF2B5EF4-FFF2-40B4-BE49-F238E27FC236}">
              <a16:creationId xmlns:a16="http://schemas.microsoft.com/office/drawing/2014/main" id="{0DC881DE-EDA8-5D28-2C14-2525F3EDE02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4" name="Text Box 1">
          <a:extLst>
            <a:ext uri="{FF2B5EF4-FFF2-40B4-BE49-F238E27FC236}">
              <a16:creationId xmlns:a16="http://schemas.microsoft.com/office/drawing/2014/main" id="{8B3557C0-C1D5-1CDB-486E-AE4157FF5D2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5" name="Text Box 1">
          <a:extLst>
            <a:ext uri="{FF2B5EF4-FFF2-40B4-BE49-F238E27FC236}">
              <a16:creationId xmlns:a16="http://schemas.microsoft.com/office/drawing/2014/main" id="{8D7B9EDD-9796-1C8C-B633-8C15803C86B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6" name="Text Box 1">
          <a:extLst>
            <a:ext uri="{FF2B5EF4-FFF2-40B4-BE49-F238E27FC236}">
              <a16:creationId xmlns:a16="http://schemas.microsoft.com/office/drawing/2014/main" id="{4976167B-C972-8CD5-1C16-9E241A259FE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7" name="Text Box 1">
          <a:extLst>
            <a:ext uri="{FF2B5EF4-FFF2-40B4-BE49-F238E27FC236}">
              <a16:creationId xmlns:a16="http://schemas.microsoft.com/office/drawing/2014/main" id="{8FA91DB2-4D7A-0BCD-9343-500017882D7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8" name="Text Box 1">
          <a:extLst>
            <a:ext uri="{FF2B5EF4-FFF2-40B4-BE49-F238E27FC236}">
              <a16:creationId xmlns:a16="http://schemas.microsoft.com/office/drawing/2014/main" id="{A898918C-7A92-9FAC-20A3-3EFECD96495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499" name="Text Box 1">
          <a:extLst>
            <a:ext uri="{FF2B5EF4-FFF2-40B4-BE49-F238E27FC236}">
              <a16:creationId xmlns:a16="http://schemas.microsoft.com/office/drawing/2014/main" id="{816944B5-DFF9-03B4-437F-07A213267DB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0" name="Text Box 1">
          <a:extLst>
            <a:ext uri="{FF2B5EF4-FFF2-40B4-BE49-F238E27FC236}">
              <a16:creationId xmlns:a16="http://schemas.microsoft.com/office/drawing/2014/main" id="{B8428501-686D-7186-82A1-93E53EAB20A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95250</xdr:rowOff>
    </xdr:to>
    <xdr:sp macro="" textlink="">
      <xdr:nvSpPr>
        <xdr:cNvPr id="238501" name="Text Box 1">
          <a:extLst>
            <a:ext uri="{FF2B5EF4-FFF2-40B4-BE49-F238E27FC236}">
              <a16:creationId xmlns:a16="http://schemas.microsoft.com/office/drawing/2014/main" id="{89BACA47-66EF-649D-DE18-AE340781DF04}"/>
            </a:ext>
          </a:extLst>
        </xdr:cNvPr>
        <xdr:cNvSpPr txBox="1">
          <a:spLocks noChangeArrowheads="1"/>
        </xdr:cNvSpPr>
      </xdr:nvSpPr>
      <xdr:spPr bwMode="auto">
        <a:xfrm>
          <a:off x="2895600" y="32385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571500</xdr:rowOff>
    </xdr:to>
    <xdr:sp macro="" textlink="">
      <xdr:nvSpPr>
        <xdr:cNvPr id="238502" name="Text Box 1">
          <a:extLst>
            <a:ext uri="{FF2B5EF4-FFF2-40B4-BE49-F238E27FC236}">
              <a16:creationId xmlns:a16="http://schemas.microsoft.com/office/drawing/2014/main" id="{D591B62A-338E-D61C-73F1-498362246298}"/>
            </a:ext>
          </a:extLst>
        </xdr:cNvPr>
        <xdr:cNvSpPr txBox="1">
          <a:spLocks noChangeArrowheads="1"/>
        </xdr:cNvSpPr>
      </xdr:nvSpPr>
      <xdr:spPr bwMode="auto">
        <a:xfrm>
          <a:off x="2895600" y="32385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514350</xdr:rowOff>
    </xdr:to>
    <xdr:sp macro="" textlink="">
      <xdr:nvSpPr>
        <xdr:cNvPr id="238503" name="Text Box 1">
          <a:extLst>
            <a:ext uri="{FF2B5EF4-FFF2-40B4-BE49-F238E27FC236}">
              <a16:creationId xmlns:a16="http://schemas.microsoft.com/office/drawing/2014/main" id="{8D47E4CE-AFDA-BDF5-3EA4-F7459E79E89C}"/>
            </a:ext>
          </a:extLst>
        </xdr:cNvPr>
        <xdr:cNvSpPr txBox="1">
          <a:spLocks noChangeArrowheads="1"/>
        </xdr:cNvSpPr>
      </xdr:nvSpPr>
      <xdr:spPr bwMode="auto">
        <a:xfrm>
          <a:off x="2895600" y="3238500"/>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790575</xdr:colOff>
      <xdr:row>6</xdr:row>
      <xdr:rowOff>95250</xdr:rowOff>
    </xdr:to>
    <xdr:sp macro="" textlink="">
      <xdr:nvSpPr>
        <xdr:cNvPr id="238504" name="Text Box 1">
          <a:extLst>
            <a:ext uri="{FF2B5EF4-FFF2-40B4-BE49-F238E27FC236}">
              <a16:creationId xmlns:a16="http://schemas.microsoft.com/office/drawing/2014/main" id="{E5C97CD5-03EA-FA97-5029-37DE193AED98}"/>
            </a:ext>
          </a:extLst>
        </xdr:cNvPr>
        <xdr:cNvSpPr txBox="1">
          <a:spLocks noChangeArrowheads="1"/>
        </xdr:cNvSpPr>
      </xdr:nvSpPr>
      <xdr:spPr bwMode="auto">
        <a:xfrm>
          <a:off x="2895600" y="32385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5" name="Text Box 1">
          <a:extLst>
            <a:ext uri="{FF2B5EF4-FFF2-40B4-BE49-F238E27FC236}">
              <a16:creationId xmlns:a16="http://schemas.microsoft.com/office/drawing/2014/main" id="{43BA0AE2-C81E-DD40-BFDB-41BA676CA2D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6" name="Text Box 1">
          <a:extLst>
            <a:ext uri="{FF2B5EF4-FFF2-40B4-BE49-F238E27FC236}">
              <a16:creationId xmlns:a16="http://schemas.microsoft.com/office/drawing/2014/main" id="{02C0CA6E-EC49-505F-D3D5-6FA6C185242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7" name="Text Box 1">
          <a:extLst>
            <a:ext uri="{FF2B5EF4-FFF2-40B4-BE49-F238E27FC236}">
              <a16:creationId xmlns:a16="http://schemas.microsoft.com/office/drawing/2014/main" id="{ADD72644-C61A-C22B-F56B-0272451EE8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8" name="Text Box 1">
          <a:extLst>
            <a:ext uri="{FF2B5EF4-FFF2-40B4-BE49-F238E27FC236}">
              <a16:creationId xmlns:a16="http://schemas.microsoft.com/office/drawing/2014/main" id="{70F2078B-1BB5-D4EE-05E6-0F144B5E3FF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09" name="Text Box 1">
          <a:extLst>
            <a:ext uri="{FF2B5EF4-FFF2-40B4-BE49-F238E27FC236}">
              <a16:creationId xmlns:a16="http://schemas.microsoft.com/office/drawing/2014/main" id="{062EF16A-CDE3-B2EC-2097-DB816BF5C8F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0" name="Text Box 1">
          <a:extLst>
            <a:ext uri="{FF2B5EF4-FFF2-40B4-BE49-F238E27FC236}">
              <a16:creationId xmlns:a16="http://schemas.microsoft.com/office/drawing/2014/main" id="{98F800A4-D01C-B31B-846F-6D6037FE6CE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1" name="Text Box 1">
          <a:extLst>
            <a:ext uri="{FF2B5EF4-FFF2-40B4-BE49-F238E27FC236}">
              <a16:creationId xmlns:a16="http://schemas.microsoft.com/office/drawing/2014/main" id="{1A4FD89F-1E79-8F9E-F663-7B8B2AD9E7A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2" name="Text Box 1">
          <a:extLst>
            <a:ext uri="{FF2B5EF4-FFF2-40B4-BE49-F238E27FC236}">
              <a16:creationId xmlns:a16="http://schemas.microsoft.com/office/drawing/2014/main" id="{A4CB3801-7B88-A151-F3BA-58B4244DAF8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3" name="Text Box 1">
          <a:extLst>
            <a:ext uri="{FF2B5EF4-FFF2-40B4-BE49-F238E27FC236}">
              <a16:creationId xmlns:a16="http://schemas.microsoft.com/office/drawing/2014/main" id="{22D72D4E-DA16-852C-73AD-0AF39FA4159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4" name="Text Box 1">
          <a:extLst>
            <a:ext uri="{FF2B5EF4-FFF2-40B4-BE49-F238E27FC236}">
              <a16:creationId xmlns:a16="http://schemas.microsoft.com/office/drawing/2014/main" id="{6F6AC68F-435C-ED6D-FB1C-573D2CB446D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5" name="Text Box 1">
          <a:extLst>
            <a:ext uri="{FF2B5EF4-FFF2-40B4-BE49-F238E27FC236}">
              <a16:creationId xmlns:a16="http://schemas.microsoft.com/office/drawing/2014/main" id="{113FC9FA-F75F-738C-F7AE-EDAA0EBC440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6" name="Text Box 1">
          <a:extLst>
            <a:ext uri="{FF2B5EF4-FFF2-40B4-BE49-F238E27FC236}">
              <a16:creationId xmlns:a16="http://schemas.microsoft.com/office/drawing/2014/main" id="{3065D008-2ECC-B4C1-6067-FA9D0F0F0A8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7" name="Text Box 1">
          <a:extLst>
            <a:ext uri="{FF2B5EF4-FFF2-40B4-BE49-F238E27FC236}">
              <a16:creationId xmlns:a16="http://schemas.microsoft.com/office/drawing/2014/main" id="{DF7DF2AA-6179-C778-2F1F-EDF9355C16C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8" name="Text Box 1">
          <a:extLst>
            <a:ext uri="{FF2B5EF4-FFF2-40B4-BE49-F238E27FC236}">
              <a16:creationId xmlns:a16="http://schemas.microsoft.com/office/drawing/2014/main" id="{19E35128-0445-A51E-DE66-4333808210E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19" name="Text Box 1">
          <a:extLst>
            <a:ext uri="{FF2B5EF4-FFF2-40B4-BE49-F238E27FC236}">
              <a16:creationId xmlns:a16="http://schemas.microsoft.com/office/drawing/2014/main" id="{88368277-C1C1-FC28-4E59-2120433D4B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0" name="Text Box 1">
          <a:extLst>
            <a:ext uri="{FF2B5EF4-FFF2-40B4-BE49-F238E27FC236}">
              <a16:creationId xmlns:a16="http://schemas.microsoft.com/office/drawing/2014/main" id="{D1C17C40-CC36-03D2-E483-C6528077030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1" name="Text Box 1">
          <a:extLst>
            <a:ext uri="{FF2B5EF4-FFF2-40B4-BE49-F238E27FC236}">
              <a16:creationId xmlns:a16="http://schemas.microsoft.com/office/drawing/2014/main" id="{901B5ED7-C456-BD90-2C7A-2521954CF6B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2" name="Text Box 1">
          <a:extLst>
            <a:ext uri="{FF2B5EF4-FFF2-40B4-BE49-F238E27FC236}">
              <a16:creationId xmlns:a16="http://schemas.microsoft.com/office/drawing/2014/main" id="{323C4A84-C57B-9970-D96A-51E5F5CE66A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3" name="Text Box 1">
          <a:extLst>
            <a:ext uri="{FF2B5EF4-FFF2-40B4-BE49-F238E27FC236}">
              <a16:creationId xmlns:a16="http://schemas.microsoft.com/office/drawing/2014/main" id="{7B0DBED9-3073-523B-981B-28BC8AFF1DB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4" name="Text Box 1">
          <a:extLst>
            <a:ext uri="{FF2B5EF4-FFF2-40B4-BE49-F238E27FC236}">
              <a16:creationId xmlns:a16="http://schemas.microsoft.com/office/drawing/2014/main" id="{0C12F5E4-7183-1A65-22AC-A7E1A87EE2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5" name="Text Box 1">
          <a:extLst>
            <a:ext uri="{FF2B5EF4-FFF2-40B4-BE49-F238E27FC236}">
              <a16:creationId xmlns:a16="http://schemas.microsoft.com/office/drawing/2014/main" id="{8F6E4A44-83F2-A7A3-9714-0456AC5FC83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6" name="Text Box 1">
          <a:extLst>
            <a:ext uri="{FF2B5EF4-FFF2-40B4-BE49-F238E27FC236}">
              <a16:creationId xmlns:a16="http://schemas.microsoft.com/office/drawing/2014/main" id="{C5DFD2F0-3750-C049-A1AA-590F8F95D3D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7" name="Text Box 1">
          <a:extLst>
            <a:ext uri="{FF2B5EF4-FFF2-40B4-BE49-F238E27FC236}">
              <a16:creationId xmlns:a16="http://schemas.microsoft.com/office/drawing/2014/main" id="{0F6107D0-974A-E27F-21F9-75891203EC1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8" name="Text Box 1">
          <a:extLst>
            <a:ext uri="{FF2B5EF4-FFF2-40B4-BE49-F238E27FC236}">
              <a16:creationId xmlns:a16="http://schemas.microsoft.com/office/drawing/2014/main" id="{C13AD667-14C4-5F27-C515-9ADE60D9AC3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29" name="Text Box 1">
          <a:extLst>
            <a:ext uri="{FF2B5EF4-FFF2-40B4-BE49-F238E27FC236}">
              <a16:creationId xmlns:a16="http://schemas.microsoft.com/office/drawing/2014/main" id="{CC47BDD9-5E22-B027-0161-3F820D807D2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0" name="Text Box 1">
          <a:extLst>
            <a:ext uri="{FF2B5EF4-FFF2-40B4-BE49-F238E27FC236}">
              <a16:creationId xmlns:a16="http://schemas.microsoft.com/office/drawing/2014/main" id="{49119AC2-F6CE-D350-BE3A-C2EF90AC0E8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1" name="Text Box 1">
          <a:extLst>
            <a:ext uri="{FF2B5EF4-FFF2-40B4-BE49-F238E27FC236}">
              <a16:creationId xmlns:a16="http://schemas.microsoft.com/office/drawing/2014/main" id="{AC10B4D0-1D31-9A6F-0E1E-3BB3687EEF1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2" name="Text Box 1">
          <a:extLst>
            <a:ext uri="{FF2B5EF4-FFF2-40B4-BE49-F238E27FC236}">
              <a16:creationId xmlns:a16="http://schemas.microsoft.com/office/drawing/2014/main" id="{8113E5D3-7DEC-8252-3564-3736FC73E92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3" name="Text Box 1">
          <a:extLst>
            <a:ext uri="{FF2B5EF4-FFF2-40B4-BE49-F238E27FC236}">
              <a16:creationId xmlns:a16="http://schemas.microsoft.com/office/drawing/2014/main" id="{BC876307-ECB4-1907-04EE-485793ED76D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4" name="Text Box 1">
          <a:extLst>
            <a:ext uri="{FF2B5EF4-FFF2-40B4-BE49-F238E27FC236}">
              <a16:creationId xmlns:a16="http://schemas.microsoft.com/office/drawing/2014/main" id="{0B267CBA-FD8C-EC6B-7884-2A78CB0D536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5" name="Text Box 1">
          <a:extLst>
            <a:ext uri="{FF2B5EF4-FFF2-40B4-BE49-F238E27FC236}">
              <a16:creationId xmlns:a16="http://schemas.microsoft.com/office/drawing/2014/main" id="{368EA627-0131-67FB-5B83-7BF32C17B44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6" name="Text Box 1">
          <a:extLst>
            <a:ext uri="{FF2B5EF4-FFF2-40B4-BE49-F238E27FC236}">
              <a16:creationId xmlns:a16="http://schemas.microsoft.com/office/drawing/2014/main" id="{28C269AC-7C21-1507-C4C6-B1DFE58AEC8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7" name="Text Box 1">
          <a:extLst>
            <a:ext uri="{FF2B5EF4-FFF2-40B4-BE49-F238E27FC236}">
              <a16:creationId xmlns:a16="http://schemas.microsoft.com/office/drawing/2014/main" id="{C325F3F2-43F5-1188-D377-F244BF6D60B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8" name="Text Box 1">
          <a:extLst>
            <a:ext uri="{FF2B5EF4-FFF2-40B4-BE49-F238E27FC236}">
              <a16:creationId xmlns:a16="http://schemas.microsoft.com/office/drawing/2014/main" id="{B8B64CE2-9B95-E129-88B5-9D634F9B742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39" name="Text Box 1">
          <a:extLst>
            <a:ext uri="{FF2B5EF4-FFF2-40B4-BE49-F238E27FC236}">
              <a16:creationId xmlns:a16="http://schemas.microsoft.com/office/drawing/2014/main" id="{E3595A16-228B-7D35-7D5F-DF293B2EA15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0" name="Text Box 1">
          <a:extLst>
            <a:ext uri="{FF2B5EF4-FFF2-40B4-BE49-F238E27FC236}">
              <a16:creationId xmlns:a16="http://schemas.microsoft.com/office/drawing/2014/main" id="{92C82723-7361-FCEE-8B36-0D7EF693085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1" name="Text Box 1">
          <a:extLst>
            <a:ext uri="{FF2B5EF4-FFF2-40B4-BE49-F238E27FC236}">
              <a16:creationId xmlns:a16="http://schemas.microsoft.com/office/drawing/2014/main" id="{0C473428-45C0-D654-A79C-1155C99B9D1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2" name="Text Box 1">
          <a:extLst>
            <a:ext uri="{FF2B5EF4-FFF2-40B4-BE49-F238E27FC236}">
              <a16:creationId xmlns:a16="http://schemas.microsoft.com/office/drawing/2014/main" id="{291D9626-54F9-8DC6-F582-E47D0BCFEBE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3" name="Text Box 1">
          <a:extLst>
            <a:ext uri="{FF2B5EF4-FFF2-40B4-BE49-F238E27FC236}">
              <a16:creationId xmlns:a16="http://schemas.microsoft.com/office/drawing/2014/main" id="{8BDDDFF2-4190-2B26-4325-63D2CF83BF1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4" name="Text Box 1">
          <a:extLst>
            <a:ext uri="{FF2B5EF4-FFF2-40B4-BE49-F238E27FC236}">
              <a16:creationId xmlns:a16="http://schemas.microsoft.com/office/drawing/2014/main" id="{93BE6E24-099E-FAE7-0208-1682C631A4D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5" name="Text Box 1">
          <a:extLst>
            <a:ext uri="{FF2B5EF4-FFF2-40B4-BE49-F238E27FC236}">
              <a16:creationId xmlns:a16="http://schemas.microsoft.com/office/drawing/2014/main" id="{1EB290C8-1071-A80C-008A-38A6CA6E6EF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6" name="Text Box 1">
          <a:extLst>
            <a:ext uri="{FF2B5EF4-FFF2-40B4-BE49-F238E27FC236}">
              <a16:creationId xmlns:a16="http://schemas.microsoft.com/office/drawing/2014/main" id="{ABBEE504-56A8-AB07-FC5A-11158DFC3D8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7" name="Text Box 1">
          <a:extLst>
            <a:ext uri="{FF2B5EF4-FFF2-40B4-BE49-F238E27FC236}">
              <a16:creationId xmlns:a16="http://schemas.microsoft.com/office/drawing/2014/main" id="{6B994E38-DE45-16A3-48D5-3C669F44629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8" name="Text Box 1">
          <a:extLst>
            <a:ext uri="{FF2B5EF4-FFF2-40B4-BE49-F238E27FC236}">
              <a16:creationId xmlns:a16="http://schemas.microsoft.com/office/drawing/2014/main" id="{166B8F84-40E9-FEE4-C26E-557261AE6B8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49" name="Text Box 1">
          <a:extLst>
            <a:ext uri="{FF2B5EF4-FFF2-40B4-BE49-F238E27FC236}">
              <a16:creationId xmlns:a16="http://schemas.microsoft.com/office/drawing/2014/main" id="{369DF475-BFC5-EEB2-3034-83153B2711A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0" name="Text Box 1">
          <a:extLst>
            <a:ext uri="{FF2B5EF4-FFF2-40B4-BE49-F238E27FC236}">
              <a16:creationId xmlns:a16="http://schemas.microsoft.com/office/drawing/2014/main" id="{81683F8C-D7E4-0ACF-DE87-D3074261037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1" name="Text Box 1">
          <a:extLst>
            <a:ext uri="{FF2B5EF4-FFF2-40B4-BE49-F238E27FC236}">
              <a16:creationId xmlns:a16="http://schemas.microsoft.com/office/drawing/2014/main" id="{66DF30D1-57D0-0199-CB02-451ADB15BE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2" name="Text Box 1">
          <a:extLst>
            <a:ext uri="{FF2B5EF4-FFF2-40B4-BE49-F238E27FC236}">
              <a16:creationId xmlns:a16="http://schemas.microsoft.com/office/drawing/2014/main" id="{FFD466A1-4759-412C-CE41-678510CC7B1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3" name="Text Box 1">
          <a:extLst>
            <a:ext uri="{FF2B5EF4-FFF2-40B4-BE49-F238E27FC236}">
              <a16:creationId xmlns:a16="http://schemas.microsoft.com/office/drawing/2014/main" id="{2C7795AD-EB4E-608C-EE6C-959DD4DC3C5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4" name="Text Box 1">
          <a:extLst>
            <a:ext uri="{FF2B5EF4-FFF2-40B4-BE49-F238E27FC236}">
              <a16:creationId xmlns:a16="http://schemas.microsoft.com/office/drawing/2014/main" id="{7BA7CC8A-6F45-C86B-6A81-DDF857134BF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5" name="Text Box 1">
          <a:extLst>
            <a:ext uri="{FF2B5EF4-FFF2-40B4-BE49-F238E27FC236}">
              <a16:creationId xmlns:a16="http://schemas.microsoft.com/office/drawing/2014/main" id="{15B271E8-795C-4D08-71E6-DBC9BBF931D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6" name="Text Box 1">
          <a:extLst>
            <a:ext uri="{FF2B5EF4-FFF2-40B4-BE49-F238E27FC236}">
              <a16:creationId xmlns:a16="http://schemas.microsoft.com/office/drawing/2014/main" id="{7A047D67-2FD4-F58B-B1EE-BCF1741777A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7" name="Text Box 1">
          <a:extLst>
            <a:ext uri="{FF2B5EF4-FFF2-40B4-BE49-F238E27FC236}">
              <a16:creationId xmlns:a16="http://schemas.microsoft.com/office/drawing/2014/main" id="{8328F525-B2F0-CDC7-7AF6-F985117FF39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8" name="Text Box 1">
          <a:extLst>
            <a:ext uri="{FF2B5EF4-FFF2-40B4-BE49-F238E27FC236}">
              <a16:creationId xmlns:a16="http://schemas.microsoft.com/office/drawing/2014/main" id="{819B9906-4585-005D-D866-0471A7D1BF9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59" name="Text Box 1">
          <a:extLst>
            <a:ext uri="{FF2B5EF4-FFF2-40B4-BE49-F238E27FC236}">
              <a16:creationId xmlns:a16="http://schemas.microsoft.com/office/drawing/2014/main" id="{D168F117-6EA9-8AC8-34F4-75CADC29B40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0" name="Text Box 1">
          <a:extLst>
            <a:ext uri="{FF2B5EF4-FFF2-40B4-BE49-F238E27FC236}">
              <a16:creationId xmlns:a16="http://schemas.microsoft.com/office/drawing/2014/main" id="{332145E1-5FB9-1EC8-26AF-DE648AAE95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1" name="Text Box 1">
          <a:extLst>
            <a:ext uri="{FF2B5EF4-FFF2-40B4-BE49-F238E27FC236}">
              <a16:creationId xmlns:a16="http://schemas.microsoft.com/office/drawing/2014/main" id="{55DD411E-DA0C-E0C0-379D-CBA02989723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2" name="Text Box 1">
          <a:extLst>
            <a:ext uri="{FF2B5EF4-FFF2-40B4-BE49-F238E27FC236}">
              <a16:creationId xmlns:a16="http://schemas.microsoft.com/office/drawing/2014/main" id="{8A27D5AE-8ED5-2EED-828B-CC66FC16486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3" name="Text Box 1">
          <a:extLst>
            <a:ext uri="{FF2B5EF4-FFF2-40B4-BE49-F238E27FC236}">
              <a16:creationId xmlns:a16="http://schemas.microsoft.com/office/drawing/2014/main" id="{AC7EDB4F-C2E4-0C6D-5904-D2CDAACD6F2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4" name="Text Box 1">
          <a:extLst>
            <a:ext uri="{FF2B5EF4-FFF2-40B4-BE49-F238E27FC236}">
              <a16:creationId xmlns:a16="http://schemas.microsoft.com/office/drawing/2014/main" id="{AEE7C91C-E12C-8686-253B-5862844DEF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5" name="Text Box 1">
          <a:extLst>
            <a:ext uri="{FF2B5EF4-FFF2-40B4-BE49-F238E27FC236}">
              <a16:creationId xmlns:a16="http://schemas.microsoft.com/office/drawing/2014/main" id="{8A587F55-7596-F95A-5F18-9D8F7B1B8BC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6" name="Text Box 1">
          <a:extLst>
            <a:ext uri="{FF2B5EF4-FFF2-40B4-BE49-F238E27FC236}">
              <a16:creationId xmlns:a16="http://schemas.microsoft.com/office/drawing/2014/main" id="{C49E24B4-7F9D-E1AA-04BF-CFF29AD6495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7" name="Text Box 1">
          <a:extLst>
            <a:ext uri="{FF2B5EF4-FFF2-40B4-BE49-F238E27FC236}">
              <a16:creationId xmlns:a16="http://schemas.microsoft.com/office/drawing/2014/main" id="{CC46AA9E-5E12-8AA2-E742-EAF86F2620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8" name="Text Box 1">
          <a:extLst>
            <a:ext uri="{FF2B5EF4-FFF2-40B4-BE49-F238E27FC236}">
              <a16:creationId xmlns:a16="http://schemas.microsoft.com/office/drawing/2014/main" id="{6295C2EE-B909-E33B-8213-F377A7599B2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69" name="Text Box 1">
          <a:extLst>
            <a:ext uri="{FF2B5EF4-FFF2-40B4-BE49-F238E27FC236}">
              <a16:creationId xmlns:a16="http://schemas.microsoft.com/office/drawing/2014/main" id="{EF65013B-40AF-C3E5-5A91-CEE61DA0D65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0" name="Text Box 1">
          <a:extLst>
            <a:ext uri="{FF2B5EF4-FFF2-40B4-BE49-F238E27FC236}">
              <a16:creationId xmlns:a16="http://schemas.microsoft.com/office/drawing/2014/main" id="{CD28990F-34C2-B234-01CE-D88167865C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1" name="Text Box 1">
          <a:extLst>
            <a:ext uri="{FF2B5EF4-FFF2-40B4-BE49-F238E27FC236}">
              <a16:creationId xmlns:a16="http://schemas.microsoft.com/office/drawing/2014/main" id="{1498D546-85D1-04F1-3102-C9585A1F148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2" name="Text Box 1">
          <a:extLst>
            <a:ext uri="{FF2B5EF4-FFF2-40B4-BE49-F238E27FC236}">
              <a16:creationId xmlns:a16="http://schemas.microsoft.com/office/drawing/2014/main" id="{9F3EDF86-B26A-0786-0B52-15E623F9FFC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3" name="Text Box 1">
          <a:extLst>
            <a:ext uri="{FF2B5EF4-FFF2-40B4-BE49-F238E27FC236}">
              <a16:creationId xmlns:a16="http://schemas.microsoft.com/office/drawing/2014/main" id="{14A21336-B118-BE1D-8381-1FB83FBD9BE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4" name="Text Box 1">
          <a:extLst>
            <a:ext uri="{FF2B5EF4-FFF2-40B4-BE49-F238E27FC236}">
              <a16:creationId xmlns:a16="http://schemas.microsoft.com/office/drawing/2014/main" id="{6E437A60-532B-A594-2A48-A6146146303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5" name="Text Box 1">
          <a:extLst>
            <a:ext uri="{FF2B5EF4-FFF2-40B4-BE49-F238E27FC236}">
              <a16:creationId xmlns:a16="http://schemas.microsoft.com/office/drawing/2014/main" id="{6C3646FA-4FD4-A48C-784F-4FE5C670A9B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6" name="Text Box 1">
          <a:extLst>
            <a:ext uri="{FF2B5EF4-FFF2-40B4-BE49-F238E27FC236}">
              <a16:creationId xmlns:a16="http://schemas.microsoft.com/office/drawing/2014/main" id="{8551351E-25B5-7603-B923-29DF3F7677A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7" name="Text Box 1">
          <a:extLst>
            <a:ext uri="{FF2B5EF4-FFF2-40B4-BE49-F238E27FC236}">
              <a16:creationId xmlns:a16="http://schemas.microsoft.com/office/drawing/2014/main" id="{516CE1E6-25D8-EB42-41FF-4A2955AAD92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8" name="Text Box 1">
          <a:extLst>
            <a:ext uri="{FF2B5EF4-FFF2-40B4-BE49-F238E27FC236}">
              <a16:creationId xmlns:a16="http://schemas.microsoft.com/office/drawing/2014/main" id="{FDF9504E-A0D5-E2AE-75EC-C7A987F220F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79" name="Text Box 1">
          <a:extLst>
            <a:ext uri="{FF2B5EF4-FFF2-40B4-BE49-F238E27FC236}">
              <a16:creationId xmlns:a16="http://schemas.microsoft.com/office/drawing/2014/main" id="{6AF2C08E-A9CD-B3B9-4B9E-29FD397A20E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0" name="Text Box 1">
          <a:extLst>
            <a:ext uri="{FF2B5EF4-FFF2-40B4-BE49-F238E27FC236}">
              <a16:creationId xmlns:a16="http://schemas.microsoft.com/office/drawing/2014/main" id="{1C425D10-EFAF-6BAC-C63C-E1BFC3169F1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1" name="Text Box 1">
          <a:extLst>
            <a:ext uri="{FF2B5EF4-FFF2-40B4-BE49-F238E27FC236}">
              <a16:creationId xmlns:a16="http://schemas.microsoft.com/office/drawing/2014/main" id="{A321B225-4669-73DF-2514-5040E9E286B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2" name="Text Box 1">
          <a:extLst>
            <a:ext uri="{FF2B5EF4-FFF2-40B4-BE49-F238E27FC236}">
              <a16:creationId xmlns:a16="http://schemas.microsoft.com/office/drawing/2014/main" id="{E5EF6B3A-1BA4-C4EE-CF9A-7B081DBDFFA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3" name="Text Box 1">
          <a:extLst>
            <a:ext uri="{FF2B5EF4-FFF2-40B4-BE49-F238E27FC236}">
              <a16:creationId xmlns:a16="http://schemas.microsoft.com/office/drawing/2014/main" id="{8410FF02-C83E-D4EB-6A02-C1271CD19FE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4" name="Text Box 1">
          <a:extLst>
            <a:ext uri="{FF2B5EF4-FFF2-40B4-BE49-F238E27FC236}">
              <a16:creationId xmlns:a16="http://schemas.microsoft.com/office/drawing/2014/main" id="{21D72156-B58C-F67B-4559-0AB588ED007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5" name="Text Box 1">
          <a:extLst>
            <a:ext uri="{FF2B5EF4-FFF2-40B4-BE49-F238E27FC236}">
              <a16:creationId xmlns:a16="http://schemas.microsoft.com/office/drawing/2014/main" id="{83FCAE3C-788D-825D-F5B4-3C40DAD750A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6" name="Text Box 1">
          <a:extLst>
            <a:ext uri="{FF2B5EF4-FFF2-40B4-BE49-F238E27FC236}">
              <a16:creationId xmlns:a16="http://schemas.microsoft.com/office/drawing/2014/main" id="{9FAA54B5-9B4B-9741-5D1E-E8DF53E8BAA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7" name="Text Box 1">
          <a:extLst>
            <a:ext uri="{FF2B5EF4-FFF2-40B4-BE49-F238E27FC236}">
              <a16:creationId xmlns:a16="http://schemas.microsoft.com/office/drawing/2014/main" id="{93609661-6586-5B22-26B2-E7F2CF5CCB6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8" name="Text Box 1">
          <a:extLst>
            <a:ext uri="{FF2B5EF4-FFF2-40B4-BE49-F238E27FC236}">
              <a16:creationId xmlns:a16="http://schemas.microsoft.com/office/drawing/2014/main" id="{A73D66B1-A865-16C2-7275-B14EBF1596A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89" name="Text Box 1">
          <a:extLst>
            <a:ext uri="{FF2B5EF4-FFF2-40B4-BE49-F238E27FC236}">
              <a16:creationId xmlns:a16="http://schemas.microsoft.com/office/drawing/2014/main" id="{A2463863-7A59-4F8D-43F2-E0C19A5356A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0" name="Text Box 1">
          <a:extLst>
            <a:ext uri="{FF2B5EF4-FFF2-40B4-BE49-F238E27FC236}">
              <a16:creationId xmlns:a16="http://schemas.microsoft.com/office/drawing/2014/main" id="{E9930958-2F40-B146-4CEB-3310EEA24B1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1" name="Text Box 1">
          <a:extLst>
            <a:ext uri="{FF2B5EF4-FFF2-40B4-BE49-F238E27FC236}">
              <a16:creationId xmlns:a16="http://schemas.microsoft.com/office/drawing/2014/main" id="{FD06A0A5-3AEF-FBB4-BF13-F34F0809FA5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2" name="Text Box 1">
          <a:extLst>
            <a:ext uri="{FF2B5EF4-FFF2-40B4-BE49-F238E27FC236}">
              <a16:creationId xmlns:a16="http://schemas.microsoft.com/office/drawing/2014/main" id="{E0BA69FC-BED9-A9CF-D52D-AEDB99B94C0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3" name="Text Box 1">
          <a:extLst>
            <a:ext uri="{FF2B5EF4-FFF2-40B4-BE49-F238E27FC236}">
              <a16:creationId xmlns:a16="http://schemas.microsoft.com/office/drawing/2014/main" id="{0CD78ABD-1209-2E85-06D9-98F045EE510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4" name="Text Box 1">
          <a:extLst>
            <a:ext uri="{FF2B5EF4-FFF2-40B4-BE49-F238E27FC236}">
              <a16:creationId xmlns:a16="http://schemas.microsoft.com/office/drawing/2014/main" id="{C5B77AAA-B404-31B8-95EB-C3C9DF1A135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5" name="Text Box 1">
          <a:extLst>
            <a:ext uri="{FF2B5EF4-FFF2-40B4-BE49-F238E27FC236}">
              <a16:creationId xmlns:a16="http://schemas.microsoft.com/office/drawing/2014/main" id="{8B99958E-C161-5781-1816-BE3C712FFB5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6" name="Text Box 1">
          <a:extLst>
            <a:ext uri="{FF2B5EF4-FFF2-40B4-BE49-F238E27FC236}">
              <a16:creationId xmlns:a16="http://schemas.microsoft.com/office/drawing/2014/main" id="{2F2EBEB5-508C-40C8-6743-F52794E56AF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7" name="Text Box 1">
          <a:extLst>
            <a:ext uri="{FF2B5EF4-FFF2-40B4-BE49-F238E27FC236}">
              <a16:creationId xmlns:a16="http://schemas.microsoft.com/office/drawing/2014/main" id="{0D8B6855-680A-D60A-87D2-D1354088222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8" name="Text Box 1">
          <a:extLst>
            <a:ext uri="{FF2B5EF4-FFF2-40B4-BE49-F238E27FC236}">
              <a16:creationId xmlns:a16="http://schemas.microsoft.com/office/drawing/2014/main" id="{C5933607-C959-3C34-52DC-3AA998EE970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599" name="Text Box 1">
          <a:extLst>
            <a:ext uri="{FF2B5EF4-FFF2-40B4-BE49-F238E27FC236}">
              <a16:creationId xmlns:a16="http://schemas.microsoft.com/office/drawing/2014/main" id="{54065175-D152-40FF-B308-6DB4C868BF2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0" name="Text Box 1">
          <a:extLst>
            <a:ext uri="{FF2B5EF4-FFF2-40B4-BE49-F238E27FC236}">
              <a16:creationId xmlns:a16="http://schemas.microsoft.com/office/drawing/2014/main" id="{3747553B-366A-4C0A-F3A0-77DD66505A7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1" name="Text Box 1">
          <a:extLst>
            <a:ext uri="{FF2B5EF4-FFF2-40B4-BE49-F238E27FC236}">
              <a16:creationId xmlns:a16="http://schemas.microsoft.com/office/drawing/2014/main" id="{504F8311-F3C6-80B4-433C-58D52284E30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2" name="Text Box 1">
          <a:extLst>
            <a:ext uri="{FF2B5EF4-FFF2-40B4-BE49-F238E27FC236}">
              <a16:creationId xmlns:a16="http://schemas.microsoft.com/office/drawing/2014/main" id="{1B64B056-C00D-C111-86C2-36F2B54A51B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3" name="Text Box 1">
          <a:extLst>
            <a:ext uri="{FF2B5EF4-FFF2-40B4-BE49-F238E27FC236}">
              <a16:creationId xmlns:a16="http://schemas.microsoft.com/office/drawing/2014/main" id="{D532AAC7-6A7B-8E39-B2D4-CA580D2BDD6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4" name="Text Box 1">
          <a:extLst>
            <a:ext uri="{FF2B5EF4-FFF2-40B4-BE49-F238E27FC236}">
              <a16:creationId xmlns:a16="http://schemas.microsoft.com/office/drawing/2014/main" id="{C8758DFB-1152-FBC7-DC96-9FA6C8388DC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5" name="Text Box 1">
          <a:extLst>
            <a:ext uri="{FF2B5EF4-FFF2-40B4-BE49-F238E27FC236}">
              <a16:creationId xmlns:a16="http://schemas.microsoft.com/office/drawing/2014/main" id="{43574004-BA1A-E549-B07B-F60B4425FCB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6" name="Text Box 1">
          <a:extLst>
            <a:ext uri="{FF2B5EF4-FFF2-40B4-BE49-F238E27FC236}">
              <a16:creationId xmlns:a16="http://schemas.microsoft.com/office/drawing/2014/main" id="{0B01474D-74F7-40AB-9F3E-F2BCD3CA240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7" name="Text Box 1">
          <a:extLst>
            <a:ext uri="{FF2B5EF4-FFF2-40B4-BE49-F238E27FC236}">
              <a16:creationId xmlns:a16="http://schemas.microsoft.com/office/drawing/2014/main" id="{24DB67DD-CC8D-863F-93F2-E86C013EC33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8" name="Text Box 1">
          <a:extLst>
            <a:ext uri="{FF2B5EF4-FFF2-40B4-BE49-F238E27FC236}">
              <a16:creationId xmlns:a16="http://schemas.microsoft.com/office/drawing/2014/main" id="{A7C7B31B-72CD-560A-DB12-36691496D6D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09" name="Text Box 1">
          <a:extLst>
            <a:ext uri="{FF2B5EF4-FFF2-40B4-BE49-F238E27FC236}">
              <a16:creationId xmlns:a16="http://schemas.microsoft.com/office/drawing/2014/main" id="{4FD932FA-2966-8E9B-9BE7-1F737F6F3A2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0" name="Text Box 1">
          <a:extLst>
            <a:ext uri="{FF2B5EF4-FFF2-40B4-BE49-F238E27FC236}">
              <a16:creationId xmlns:a16="http://schemas.microsoft.com/office/drawing/2014/main" id="{86C4FA9D-3A35-B045-56C8-AC30AA539C5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1" name="Text Box 1">
          <a:extLst>
            <a:ext uri="{FF2B5EF4-FFF2-40B4-BE49-F238E27FC236}">
              <a16:creationId xmlns:a16="http://schemas.microsoft.com/office/drawing/2014/main" id="{64536616-2090-6EC1-02DD-E6A947692C5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2" name="Text Box 1">
          <a:extLst>
            <a:ext uri="{FF2B5EF4-FFF2-40B4-BE49-F238E27FC236}">
              <a16:creationId xmlns:a16="http://schemas.microsoft.com/office/drawing/2014/main" id="{3FA836F0-5863-180A-3B4D-8B06B649FE2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3" name="Text Box 1">
          <a:extLst>
            <a:ext uri="{FF2B5EF4-FFF2-40B4-BE49-F238E27FC236}">
              <a16:creationId xmlns:a16="http://schemas.microsoft.com/office/drawing/2014/main" id="{D2F9016F-22FF-AC9B-E8D7-54FF7254936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4" name="Text Box 1">
          <a:extLst>
            <a:ext uri="{FF2B5EF4-FFF2-40B4-BE49-F238E27FC236}">
              <a16:creationId xmlns:a16="http://schemas.microsoft.com/office/drawing/2014/main" id="{B4FC3844-312B-7EBC-2EAC-723B20680B9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5" name="Text Box 1">
          <a:extLst>
            <a:ext uri="{FF2B5EF4-FFF2-40B4-BE49-F238E27FC236}">
              <a16:creationId xmlns:a16="http://schemas.microsoft.com/office/drawing/2014/main" id="{9066D10A-6E9E-D693-7043-D7C6D9DC14C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6" name="Text Box 1">
          <a:extLst>
            <a:ext uri="{FF2B5EF4-FFF2-40B4-BE49-F238E27FC236}">
              <a16:creationId xmlns:a16="http://schemas.microsoft.com/office/drawing/2014/main" id="{5EB0953F-913D-6C69-FBF4-987F51BD75A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7" name="Text Box 1">
          <a:extLst>
            <a:ext uri="{FF2B5EF4-FFF2-40B4-BE49-F238E27FC236}">
              <a16:creationId xmlns:a16="http://schemas.microsoft.com/office/drawing/2014/main" id="{B4501F55-B6A0-3A67-B7C5-14C8B73BD96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18" name="Text Box 1">
          <a:extLst>
            <a:ext uri="{FF2B5EF4-FFF2-40B4-BE49-F238E27FC236}">
              <a16:creationId xmlns:a16="http://schemas.microsoft.com/office/drawing/2014/main" id="{62B8E90A-E3CD-04CB-FC6E-8E99804FC84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95250</xdr:rowOff>
    </xdr:to>
    <xdr:sp macro="" textlink="">
      <xdr:nvSpPr>
        <xdr:cNvPr id="238619" name="Text Box 1">
          <a:extLst>
            <a:ext uri="{FF2B5EF4-FFF2-40B4-BE49-F238E27FC236}">
              <a16:creationId xmlns:a16="http://schemas.microsoft.com/office/drawing/2014/main" id="{4BFA6BF1-398E-801D-2E1F-B5EFCCBEC19F}"/>
            </a:ext>
          </a:extLst>
        </xdr:cNvPr>
        <xdr:cNvSpPr txBox="1">
          <a:spLocks noChangeArrowheads="1"/>
        </xdr:cNvSpPr>
      </xdr:nvSpPr>
      <xdr:spPr bwMode="auto">
        <a:xfrm>
          <a:off x="2895600" y="32385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571500</xdr:rowOff>
    </xdr:to>
    <xdr:sp macro="" textlink="">
      <xdr:nvSpPr>
        <xdr:cNvPr id="238620" name="Text Box 1">
          <a:extLst>
            <a:ext uri="{FF2B5EF4-FFF2-40B4-BE49-F238E27FC236}">
              <a16:creationId xmlns:a16="http://schemas.microsoft.com/office/drawing/2014/main" id="{18B78CBF-2A88-0ACD-F688-505E3591E51C}"/>
            </a:ext>
          </a:extLst>
        </xdr:cNvPr>
        <xdr:cNvSpPr txBox="1">
          <a:spLocks noChangeArrowheads="1"/>
        </xdr:cNvSpPr>
      </xdr:nvSpPr>
      <xdr:spPr bwMode="auto">
        <a:xfrm>
          <a:off x="2895600" y="32385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514350</xdr:rowOff>
    </xdr:to>
    <xdr:sp macro="" textlink="">
      <xdr:nvSpPr>
        <xdr:cNvPr id="238621" name="Text Box 1">
          <a:extLst>
            <a:ext uri="{FF2B5EF4-FFF2-40B4-BE49-F238E27FC236}">
              <a16:creationId xmlns:a16="http://schemas.microsoft.com/office/drawing/2014/main" id="{37ABD629-B1F0-B0FA-5EEE-32C34A1DC8E9}"/>
            </a:ext>
          </a:extLst>
        </xdr:cNvPr>
        <xdr:cNvSpPr txBox="1">
          <a:spLocks noChangeArrowheads="1"/>
        </xdr:cNvSpPr>
      </xdr:nvSpPr>
      <xdr:spPr bwMode="auto">
        <a:xfrm>
          <a:off x="2895600" y="3238500"/>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790575</xdr:colOff>
      <xdr:row>6</xdr:row>
      <xdr:rowOff>95250</xdr:rowOff>
    </xdr:to>
    <xdr:sp macro="" textlink="">
      <xdr:nvSpPr>
        <xdr:cNvPr id="238622" name="Text Box 1">
          <a:extLst>
            <a:ext uri="{FF2B5EF4-FFF2-40B4-BE49-F238E27FC236}">
              <a16:creationId xmlns:a16="http://schemas.microsoft.com/office/drawing/2014/main" id="{C548938B-BB5F-CDA0-EB09-44D340981A57}"/>
            </a:ext>
          </a:extLst>
        </xdr:cNvPr>
        <xdr:cNvSpPr txBox="1">
          <a:spLocks noChangeArrowheads="1"/>
        </xdr:cNvSpPr>
      </xdr:nvSpPr>
      <xdr:spPr bwMode="auto">
        <a:xfrm>
          <a:off x="2895600" y="32385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3" name="Text Box 1">
          <a:extLst>
            <a:ext uri="{FF2B5EF4-FFF2-40B4-BE49-F238E27FC236}">
              <a16:creationId xmlns:a16="http://schemas.microsoft.com/office/drawing/2014/main" id="{61B11DCB-1617-07B8-0BF8-A110EAD2968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4" name="Text Box 1">
          <a:extLst>
            <a:ext uri="{FF2B5EF4-FFF2-40B4-BE49-F238E27FC236}">
              <a16:creationId xmlns:a16="http://schemas.microsoft.com/office/drawing/2014/main" id="{4F86E4FE-5FD2-9A89-D115-D4DB95E7807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5" name="Text Box 1">
          <a:extLst>
            <a:ext uri="{FF2B5EF4-FFF2-40B4-BE49-F238E27FC236}">
              <a16:creationId xmlns:a16="http://schemas.microsoft.com/office/drawing/2014/main" id="{735FB41B-01B1-A4E3-A723-B131CB2BD11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6" name="Text Box 1">
          <a:extLst>
            <a:ext uri="{FF2B5EF4-FFF2-40B4-BE49-F238E27FC236}">
              <a16:creationId xmlns:a16="http://schemas.microsoft.com/office/drawing/2014/main" id="{A7C407DE-9542-B9F8-A23E-172BE2D70FC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7" name="Text Box 1">
          <a:extLst>
            <a:ext uri="{FF2B5EF4-FFF2-40B4-BE49-F238E27FC236}">
              <a16:creationId xmlns:a16="http://schemas.microsoft.com/office/drawing/2014/main" id="{558EF097-FF50-A9C3-AF0E-71868B8118D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8" name="Text Box 1">
          <a:extLst>
            <a:ext uri="{FF2B5EF4-FFF2-40B4-BE49-F238E27FC236}">
              <a16:creationId xmlns:a16="http://schemas.microsoft.com/office/drawing/2014/main" id="{14C40FAB-0403-D1B6-00DE-DE378ECBC17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29" name="Text Box 1">
          <a:extLst>
            <a:ext uri="{FF2B5EF4-FFF2-40B4-BE49-F238E27FC236}">
              <a16:creationId xmlns:a16="http://schemas.microsoft.com/office/drawing/2014/main" id="{2A0B19F5-2FBD-C8E6-34EF-3D081BEC686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0" name="Text Box 1">
          <a:extLst>
            <a:ext uri="{FF2B5EF4-FFF2-40B4-BE49-F238E27FC236}">
              <a16:creationId xmlns:a16="http://schemas.microsoft.com/office/drawing/2014/main" id="{B8EF2D85-297F-5CD3-583F-E5B1D935E55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1" name="Text Box 1">
          <a:extLst>
            <a:ext uri="{FF2B5EF4-FFF2-40B4-BE49-F238E27FC236}">
              <a16:creationId xmlns:a16="http://schemas.microsoft.com/office/drawing/2014/main" id="{FF1E068B-1BCB-1C91-4D03-B8D8379E2AF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2" name="Text Box 1">
          <a:extLst>
            <a:ext uri="{FF2B5EF4-FFF2-40B4-BE49-F238E27FC236}">
              <a16:creationId xmlns:a16="http://schemas.microsoft.com/office/drawing/2014/main" id="{5E2A9CE0-F201-2C50-8BD2-BBE122B5960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3" name="Text Box 1">
          <a:extLst>
            <a:ext uri="{FF2B5EF4-FFF2-40B4-BE49-F238E27FC236}">
              <a16:creationId xmlns:a16="http://schemas.microsoft.com/office/drawing/2014/main" id="{F9241091-6100-4748-6331-9BD75A5B75D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4" name="Text Box 1">
          <a:extLst>
            <a:ext uri="{FF2B5EF4-FFF2-40B4-BE49-F238E27FC236}">
              <a16:creationId xmlns:a16="http://schemas.microsoft.com/office/drawing/2014/main" id="{6F5D4138-804A-6836-F885-301B044E6D6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5" name="Text Box 1">
          <a:extLst>
            <a:ext uri="{FF2B5EF4-FFF2-40B4-BE49-F238E27FC236}">
              <a16:creationId xmlns:a16="http://schemas.microsoft.com/office/drawing/2014/main" id="{FC076B5F-24FF-8FD1-620E-BC68A0FA956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6" name="Text Box 1">
          <a:extLst>
            <a:ext uri="{FF2B5EF4-FFF2-40B4-BE49-F238E27FC236}">
              <a16:creationId xmlns:a16="http://schemas.microsoft.com/office/drawing/2014/main" id="{F224CAB7-9DE7-CE98-1BF6-A89930D5C1A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7" name="Text Box 1">
          <a:extLst>
            <a:ext uri="{FF2B5EF4-FFF2-40B4-BE49-F238E27FC236}">
              <a16:creationId xmlns:a16="http://schemas.microsoft.com/office/drawing/2014/main" id="{A62EF635-5DFB-6ABF-11A1-6D51E2ABF8F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8" name="Text Box 1">
          <a:extLst>
            <a:ext uri="{FF2B5EF4-FFF2-40B4-BE49-F238E27FC236}">
              <a16:creationId xmlns:a16="http://schemas.microsoft.com/office/drawing/2014/main" id="{32F9DE52-B9F4-BD16-D115-E7614B0ABC9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39" name="Text Box 1">
          <a:extLst>
            <a:ext uri="{FF2B5EF4-FFF2-40B4-BE49-F238E27FC236}">
              <a16:creationId xmlns:a16="http://schemas.microsoft.com/office/drawing/2014/main" id="{F4B8E7F1-9680-A4A7-2085-A06294FC025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0" name="Text Box 1">
          <a:extLst>
            <a:ext uri="{FF2B5EF4-FFF2-40B4-BE49-F238E27FC236}">
              <a16:creationId xmlns:a16="http://schemas.microsoft.com/office/drawing/2014/main" id="{FB7AD2E1-F618-CFF8-FAD5-B6D995D49ED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1" name="Text Box 1">
          <a:extLst>
            <a:ext uri="{FF2B5EF4-FFF2-40B4-BE49-F238E27FC236}">
              <a16:creationId xmlns:a16="http://schemas.microsoft.com/office/drawing/2014/main" id="{6D5C0B5E-FA74-305B-5AFB-064D4491646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2" name="Text Box 1">
          <a:extLst>
            <a:ext uri="{FF2B5EF4-FFF2-40B4-BE49-F238E27FC236}">
              <a16:creationId xmlns:a16="http://schemas.microsoft.com/office/drawing/2014/main" id="{8FAFEF96-35CF-302C-094F-7345A151803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3" name="Text Box 1">
          <a:extLst>
            <a:ext uri="{FF2B5EF4-FFF2-40B4-BE49-F238E27FC236}">
              <a16:creationId xmlns:a16="http://schemas.microsoft.com/office/drawing/2014/main" id="{6D6B8810-2085-61EF-EEEA-2C5E73EA2E9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4" name="Text Box 1">
          <a:extLst>
            <a:ext uri="{FF2B5EF4-FFF2-40B4-BE49-F238E27FC236}">
              <a16:creationId xmlns:a16="http://schemas.microsoft.com/office/drawing/2014/main" id="{5F738928-01B1-E5D0-565F-732C81704CC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5" name="Text Box 1">
          <a:extLst>
            <a:ext uri="{FF2B5EF4-FFF2-40B4-BE49-F238E27FC236}">
              <a16:creationId xmlns:a16="http://schemas.microsoft.com/office/drawing/2014/main" id="{AE2D045E-3402-444E-BD30-062264A69F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6" name="Text Box 1">
          <a:extLst>
            <a:ext uri="{FF2B5EF4-FFF2-40B4-BE49-F238E27FC236}">
              <a16:creationId xmlns:a16="http://schemas.microsoft.com/office/drawing/2014/main" id="{A6626975-3050-7AB3-2F8F-1EBA6470126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7" name="Text Box 1">
          <a:extLst>
            <a:ext uri="{FF2B5EF4-FFF2-40B4-BE49-F238E27FC236}">
              <a16:creationId xmlns:a16="http://schemas.microsoft.com/office/drawing/2014/main" id="{0A7829DD-F43C-97C7-555D-0D4D5B96FD7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8" name="Text Box 1">
          <a:extLst>
            <a:ext uri="{FF2B5EF4-FFF2-40B4-BE49-F238E27FC236}">
              <a16:creationId xmlns:a16="http://schemas.microsoft.com/office/drawing/2014/main" id="{FC90C1A4-65A4-1389-E426-C6F429CAF80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49" name="Text Box 1">
          <a:extLst>
            <a:ext uri="{FF2B5EF4-FFF2-40B4-BE49-F238E27FC236}">
              <a16:creationId xmlns:a16="http://schemas.microsoft.com/office/drawing/2014/main" id="{F6F03339-A609-92CC-995C-645996EFBD6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0" name="Text Box 1">
          <a:extLst>
            <a:ext uri="{FF2B5EF4-FFF2-40B4-BE49-F238E27FC236}">
              <a16:creationId xmlns:a16="http://schemas.microsoft.com/office/drawing/2014/main" id="{D11E92AE-7D53-531F-7AAD-C26913D2842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1" name="Text Box 1">
          <a:extLst>
            <a:ext uri="{FF2B5EF4-FFF2-40B4-BE49-F238E27FC236}">
              <a16:creationId xmlns:a16="http://schemas.microsoft.com/office/drawing/2014/main" id="{5EFBC454-6D00-C494-93FC-33980D27D72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2" name="Text Box 1">
          <a:extLst>
            <a:ext uri="{FF2B5EF4-FFF2-40B4-BE49-F238E27FC236}">
              <a16:creationId xmlns:a16="http://schemas.microsoft.com/office/drawing/2014/main" id="{34CC0C51-3B42-1E81-92AF-362B71D57C8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3" name="Text Box 1">
          <a:extLst>
            <a:ext uri="{FF2B5EF4-FFF2-40B4-BE49-F238E27FC236}">
              <a16:creationId xmlns:a16="http://schemas.microsoft.com/office/drawing/2014/main" id="{BA09C3D0-F8DE-2E4C-3548-9625494D4C6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4" name="Text Box 1">
          <a:extLst>
            <a:ext uri="{FF2B5EF4-FFF2-40B4-BE49-F238E27FC236}">
              <a16:creationId xmlns:a16="http://schemas.microsoft.com/office/drawing/2014/main" id="{49A363C2-3575-9156-4DEE-9182910B680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5" name="Text Box 1">
          <a:extLst>
            <a:ext uri="{FF2B5EF4-FFF2-40B4-BE49-F238E27FC236}">
              <a16:creationId xmlns:a16="http://schemas.microsoft.com/office/drawing/2014/main" id="{95D33F20-DE5A-3F98-70F2-4F1A2463A83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6" name="Text Box 1">
          <a:extLst>
            <a:ext uri="{FF2B5EF4-FFF2-40B4-BE49-F238E27FC236}">
              <a16:creationId xmlns:a16="http://schemas.microsoft.com/office/drawing/2014/main" id="{8226FDA1-ADB3-F9D5-318E-0F76F166915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7" name="Text Box 1">
          <a:extLst>
            <a:ext uri="{FF2B5EF4-FFF2-40B4-BE49-F238E27FC236}">
              <a16:creationId xmlns:a16="http://schemas.microsoft.com/office/drawing/2014/main" id="{02B14E37-D0FC-D942-51D6-FB5EB600DB6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8" name="Text Box 1">
          <a:extLst>
            <a:ext uri="{FF2B5EF4-FFF2-40B4-BE49-F238E27FC236}">
              <a16:creationId xmlns:a16="http://schemas.microsoft.com/office/drawing/2014/main" id="{6010CFF6-9E6E-8AEF-D807-B46202AC7B5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59" name="Text Box 1">
          <a:extLst>
            <a:ext uri="{FF2B5EF4-FFF2-40B4-BE49-F238E27FC236}">
              <a16:creationId xmlns:a16="http://schemas.microsoft.com/office/drawing/2014/main" id="{0119053D-C970-3578-08C0-0A98C40CDD8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0" name="Text Box 1">
          <a:extLst>
            <a:ext uri="{FF2B5EF4-FFF2-40B4-BE49-F238E27FC236}">
              <a16:creationId xmlns:a16="http://schemas.microsoft.com/office/drawing/2014/main" id="{2A557AF2-7473-F2B4-A4A2-4423E1C6292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1" name="Text Box 1">
          <a:extLst>
            <a:ext uri="{FF2B5EF4-FFF2-40B4-BE49-F238E27FC236}">
              <a16:creationId xmlns:a16="http://schemas.microsoft.com/office/drawing/2014/main" id="{614BB170-4E99-847C-7B85-6D192DC6805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2" name="Text Box 1">
          <a:extLst>
            <a:ext uri="{FF2B5EF4-FFF2-40B4-BE49-F238E27FC236}">
              <a16:creationId xmlns:a16="http://schemas.microsoft.com/office/drawing/2014/main" id="{A25938A5-0639-1109-BB22-53B3AAFAD56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3" name="Text Box 1">
          <a:extLst>
            <a:ext uri="{FF2B5EF4-FFF2-40B4-BE49-F238E27FC236}">
              <a16:creationId xmlns:a16="http://schemas.microsoft.com/office/drawing/2014/main" id="{771C1168-C68E-47D8-D819-A654C7F4542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4" name="Text Box 1">
          <a:extLst>
            <a:ext uri="{FF2B5EF4-FFF2-40B4-BE49-F238E27FC236}">
              <a16:creationId xmlns:a16="http://schemas.microsoft.com/office/drawing/2014/main" id="{77849739-AD55-1DB1-B18F-43855B58A35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5" name="Text Box 1">
          <a:extLst>
            <a:ext uri="{FF2B5EF4-FFF2-40B4-BE49-F238E27FC236}">
              <a16:creationId xmlns:a16="http://schemas.microsoft.com/office/drawing/2014/main" id="{5452E863-C50C-7724-974C-BCBA691B5DA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6" name="Text Box 1">
          <a:extLst>
            <a:ext uri="{FF2B5EF4-FFF2-40B4-BE49-F238E27FC236}">
              <a16:creationId xmlns:a16="http://schemas.microsoft.com/office/drawing/2014/main" id="{68215AAD-5C05-980B-45E7-9D79DAE7E15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7" name="Text Box 1">
          <a:extLst>
            <a:ext uri="{FF2B5EF4-FFF2-40B4-BE49-F238E27FC236}">
              <a16:creationId xmlns:a16="http://schemas.microsoft.com/office/drawing/2014/main" id="{905E128D-EE79-A6A2-7F7B-7DA82966961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8" name="Text Box 1">
          <a:extLst>
            <a:ext uri="{FF2B5EF4-FFF2-40B4-BE49-F238E27FC236}">
              <a16:creationId xmlns:a16="http://schemas.microsoft.com/office/drawing/2014/main" id="{24204917-8F6E-5EE3-84EA-A26EA5465B3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69" name="Text Box 1">
          <a:extLst>
            <a:ext uri="{FF2B5EF4-FFF2-40B4-BE49-F238E27FC236}">
              <a16:creationId xmlns:a16="http://schemas.microsoft.com/office/drawing/2014/main" id="{CBCAC783-F6AA-992E-3C59-EDE02D8C8EC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0" name="Text Box 1">
          <a:extLst>
            <a:ext uri="{FF2B5EF4-FFF2-40B4-BE49-F238E27FC236}">
              <a16:creationId xmlns:a16="http://schemas.microsoft.com/office/drawing/2014/main" id="{4EB6C5E4-0609-C3D9-8C73-7998F12ACB6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1" name="Text Box 1">
          <a:extLst>
            <a:ext uri="{FF2B5EF4-FFF2-40B4-BE49-F238E27FC236}">
              <a16:creationId xmlns:a16="http://schemas.microsoft.com/office/drawing/2014/main" id="{A797768E-DAE8-89E0-6308-B21CF6DFE83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2" name="Text Box 1">
          <a:extLst>
            <a:ext uri="{FF2B5EF4-FFF2-40B4-BE49-F238E27FC236}">
              <a16:creationId xmlns:a16="http://schemas.microsoft.com/office/drawing/2014/main" id="{D5258C71-2044-0E7F-C9DB-9797169C9B2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3" name="Text Box 1">
          <a:extLst>
            <a:ext uri="{FF2B5EF4-FFF2-40B4-BE49-F238E27FC236}">
              <a16:creationId xmlns:a16="http://schemas.microsoft.com/office/drawing/2014/main" id="{49C594B0-5602-9B33-A618-716531DC19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4" name="Text Box 1">
          <a:extLst>
            <a:ext uri="{FF2B5EF4-FFF2-40B4-BE49-F238E27FC236}">
              <a16:creationId xmlns:a16="http://schemas.microsoft.com/office/drawing/2014/main" id="{0BDD4CAB-4B03-74BE-AE16-2A671D4BD3E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5" name="Text Box 1">
          <a:extLst>
            <a:ext uri="{FF2B5EF4-FFF2-40B4-BE49-F238E27FC236}">
              <a16:creationId xmlns:a16="http://schemas.microsoft.com/office/drawing/2014/main" id="{1929B1A1-00CF-9511-A660-4A5E4EB1D33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6" name="Text Box 1">
          <a:extLst>
            <a:ext uri="{FF2B5EF4-FFF2-40B4-BE49-F238E27FC236}">
              <a16:creationId xmlns:a16="http://schemas.microsoft.com/office/drawing/2014/main" id="{20661DBC-AA46-FB68-199C-589B39D9614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7" name="Text Box 1">
          <a:extLst>
            <a:ext uri="{FF2B5EF4-FFF2-40B4-BE49-F238E27FC236}">
              <a16:creationId xmlns:a16="http://schemas.microsoft.com/office/drawing/2014/main" id="{36A673DA-8901-870C-17F7-9589C91D627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8" name="Text Box 1">
          <a:extLst>
            <a:ext uri="{FF2B5EF4-FFF2-40B4-BE49-F238E27FC236}">
              <a16:creationId xmlns:a16="http://schemas.microsoft.com/office/drawing/2014/main" id="{84FBC640-838D-C917-C32A-89D339D05BE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79" name="Text Box 1">
          <a:extLst>
            <a:ext uri="{FF2B5EF4-FFF2-40B4-BE49-F238E27FC236}">
              <a16:creationId xmlns:a16="http://schemas.microsoft.com/office/drawing/2014/main" id="{A13AC535-F71F-3101-2BA8-D0D4386CD26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0" name="Text Box 1">
          <a:extLst>
            <a:ext uri="{FF2B5EF4-FFF2-40B4-BE49-F238E27FC236}">
              <a16:creationId xmlns:a16="http://schemas.microsoft.com/office/drawing/2014/main" id="{8D05BE35-8333-4894-A65E-1101C3C9FA8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1" name="Text Box 1">
          <a:extLst>
            <a:ext uri="{FF2B5EF4-FFF2-40B4-BE49-F238E27FC236}">
              <a16:creationId xmlns:a16="http://schemas.microsoft.com/office/drawing/2014/main" id="{51A7F09C-D022-0D46-D67F-4DABF03FFB7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2" name="Text Box 1">
          <a:extLst>
            <a:ext uri="{FF2B5EF4-FFF2-40B4-BE49-F238E27FC236}">
              <a16:creationId xmlns:a16="http://schemas.microsoft.com/office/drawing/2014/main" id="{348ED216-183F-31C7-CD0A-6AC11CA05BB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3" name="Text Box 1">
          <a:extLst>
            <a:ext uri="{FF2B5EF4-FFF2-40B4-BE49-F238E27FC236}">
              <a16:creationId xmlns:a16="http://schemas.microsoft.com/office/drawing/2014/main" id="{0D0F4FB4-574F-D9C5-640D-A2187F01FA6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4" name="Text Box 1">
          <a:extLst>
            <a:ext uri="{FF2B5EF4-FFF2-40B4-BE49-F238E27FC236}">
              <a16:creationId xmlns:a16="http://schemas.microsoft.com/office/drawing/2014/main" id="{BC0621EA-0BD0-67FF-E132-B7D7A369E4D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5" name="Text Box 1">
          <a:extLst>
            <a:ext uri="{FF2B5EF4-FFF2-40B4-BE49-F238E27FC236}">
              <a16:creationId xmlns:a16="http://schemas.microsoft.com/office/drawing/2014/main" id="{A3000EC8-E4B7-69B0-430D-A1FF80EBD49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6" name="Text Box 1">
          <a:extLst>
            <a:ext uri="{FF2B5EF4-FFF2-40B4-BE49-F238E27FC236}">
              <a16:creationId xmlns:a16="http://schemas.microsoft.com/office/drawing/2014/main" id="{3F4675DB-BE4A-3392-D495-94F40A8E3FB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7" name="Text Box 1">
          <a:extLst>
            <a:ext uri="{FF2B5EF4-FFF2-40B4-BE49-F238E27FC236}">
              <a16:creationId xmlns:a16="http://schemas.microsoft.com/office/drawing/2014/main" id="{DE434441-3316-7B88-0801-D44409B2CE4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8" name="Text Box 1">
          <a:extLst>
            <a:ext uri="{FF2B5EF4-FFF2-40B4-BE49-F238E27FC236}">
              <a16:creationId xmlns:a16="http://schemas.microsoft.com/office/drawing/2014/main" id="{861EA214-9368-0322-F1F0-D7E590C7AF3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89" name="Text Box 1">
          <a:extLst>
            <a:ext uri="{FF2B5EF4-FFF2-40B4-BE49-F238E27FC236}">
              <a16:creationId xmlns:a16="http://schemas.microsoft.com/office/drawing/2014/main" id="{27B1A9A8-827B-F069-533E-F0758ED5E65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0" name="Text Box 1">
          <a:extLst>
            <a:ext uri="{FF2B5EF4-FFF2-40B4-BE49-F238E27FC236}">
              <a16:creationId xmlns:a16="http://schemas.microsoft.com/office/drawing/2014/main" id="{180AF7A9-B4DD-702A-2D12-0B15DFC885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1" name="Text Box 1">
          <a:extLst>
            <a:ext uri="{FF2B5EF4-FFF2-40B4-BE49-F238E27FC236}">
              <a16:creationId xmlns:a16="http://schemas.microsoft.com/office/drawing/2014/main" id="{D3CB9AE2-EABE-FC1B-F9E4-C30B7F973D0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2" name="Text Box 1">
          <a:extLst>
            <a:ext uri="{FF2B5EF4-FFF2-40B4-BE49-F238E27FC236}">
              <a16:creationId xmlns:a16="http://schemas.microsoft.com/office/drawing/2014/main" id="{3E61B9C9-AE40-0111-6988-A0231147663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3" name="Text Box 1">
          <a:extLst>
            <a:ext uri="{FF2B5EF4-FFF2-40B4-BE49-F238E27FC236}">
              <a16:creationId xmlns:a16="http://schemas.microsoft.com/office/drawing/2014/main" id="{2823256A-6123-1E42-175D-A61CAD4864D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4" name="Text Box 1">
          <a:extLst>
            <a:ext uri="{FF2B5EF4-FFF2-40B4-BE49-F238E27FC236}">
              <a16:creationId xmlns:a16="http://schemas.microsoft.com/office/drawing/2014/main" id="{9921E077-8BA4-70C1-276C-3046ABB8961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5" name="Text Box 1">
          <a:extLst>
            <a:ext uri="{FF2B5EF4-FFF2-40B4-BE49-F238E27FC236}">
              <a16:creationId xmlns:a16="http://schemas.microsoft.com/office/drawing/2014/main" id="{2CEBF33E-AA2F-7035-4AE7-B611C088301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6" name="Text Box 1">
          <a:extLst>
            <a:ext uri="{FF2B5EF4-FFF2-40B4-BE49-F238E27FC236}">
              <a16:creationId xmlns:a16="http://schemas.microsoft.com/office/drawing/2014/main" id="{2D4E4B5D-32DB-6144-0B3B-B90A3926D3E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7" name="Text Box 1">
          <a:extLst>
            <a:ext uri="{FF2B5EF4-FFF2-40B4-BE49-F238E27FC236}">
              <a16:creationId xmlns:a16="http://schemas.microsoft.com/office/drawing/2014/main" id="{043E4D3E-9B2E-1196-B0A8-BE58289AFA2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8" name="Text Box 1">
          <a:extLst>
            <a:ext uri="{FF2B5EF4-FFF2-40B4-BE49-F238E27FC236}">
              <a16:creationId xmlns:a16="http://schemas.microsoft.com/office/drawing/2014/main" id="{E0FEE219-BEC8-7317-C089-C9F736A4C0F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699" name="Text Box 1">
          <a:extLst>
            <a:ext uri="{FF2B5EF4-FFF2-40B4-BE49-F238E27FC236}">
              <a16:creationId xmlns:a16="http://schemas.microsoft.com/office/drawing/2014/main" id="{022FC111-7E83-8A93-D2E9-A14D1F15661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0" name="Text Box 1">
          <a:extLst>
            <a:ext uri="{FF2B5EF4-FFF2-40B4-BE49-F238E27FC236}">
              <a16:creationId xmlns:a16="http://schemas.microsoft.com/office/drawing/2014/main" id="{71C45D8F-C136-B905-54ED-F30BE4D6FFF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1" name="Text Box 1">
          <a:extLst>
            <a:ext uri="{FF2B5EF4-FFF2-40B4-BE49-F238E27FC236}">
              <a16:creationId xmlns:a16="http://schemas.microsoft.com/office/drawing/2014/main" id="{CC9EE0A4-27CF-32A7-BED4-3E8395CCA4A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2" name="Text Box 1">
          <a:extLst>
            <a:ext uri="{FF2B5EF4-FFF2-40B4-BE49-F238E27FC236}">
              <a16:creationId xmlns:a16="http://schemas.microsoft.com/office/drawing/2014/main" id="{8BC9514A-8611-EE55-28F4-4BD996F0B20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3" name="Text Box 1">
          <a:extLst>
            <a:ext uri="{FF2B5EF4-FFF2-40B4-BE49-F238E27FC236}">
              <a16:creationId xmlns:a16="http://schemas.microsoft.com/office/drawing/2014/main" id="{55FF8B16-4840-B0CD-ED71-265130D76CE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4" name="Text Box 1">
          <a:extLst>
            <a:ext uri="{FF2B5EF4-FFF2-40B4-BE49-F238E27FC236}">
              <a16:creationId xmlns:a16="http://schemas.microsoft.com/office/drawing/2014/main" id="{F3B0CCBE-7065-B21F-325F-3CB2DBBE9F0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5" name="Text Box 1">
          <a:extLst>
            <a:ext uri="{FF2B5EF4-FFF2-40B4-BE49-F238E27FC236}">
              <a16:creationId xmlns:a16="http://schemas.microsoft.com/office/drawing/2014/main" id="{29A54376-D74C-AA80-F517-F90A22C0C21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6" name="Text Box 1">
          <a:extLst>
            <a:ext uri="{FF2B5EF4-FFF2-40B4-BE49-F238E27FC236}">
              <a16:creationId xmlns:a16="http://schemas.microsoft.com/office/drawing/2014/main" id="{0796CA66-B9A3-DFD2-161F-E81CF27F109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7" name="Text Box 1">
          <a:extLst>
            <a:ext uri="{FF2B5EF4-FFF2-40B4-BE49-F238E27FC236}">
              <a16:creationId xmlns:a16="http://schemas.microsoft.com/office/drawing/2014/main" id="{0A2DB4E2-04D6-F6CD-48F2-D5865631CE2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8" name="Text Box 1">
          <a:extLst>
            <a:ext uri="{FF2B5EF4-FFF2-40B4-BE49-F238E27FC236}">
              <a16:creationId xmlns:a16="http://schemas.microsoft.com/office/drawing/2014/main" id="{2CBF281B-E69F-9D9C-831C-D774220F0F8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09" name="Text Box 1">
          <a:extLst>
            <a:ext uri="{FF2B5EF4-FFF2-40B4-BE49-F238E27FC236}">
              <a16:creationId xmlns:a16="http://schemas.microsoft.com/office/drawing/2014/main" id="{810A4B07-851F-E00D-6729-BF3AA61185A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0" name="Text Box 1">
          <a:extLst>
            <a:ext uri="{FF2B5EF4-FFF2-40B4-BE49-F238E27FC236}">
              <a16:creationId xmlns:a16="http://schemas.microsoft.com/office/drawing/2014/main" id="{C47B7DE6-EF92-28B3-D50B-F3C16BFAF88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1" name="Text Box 1">
          <a:extLst>
            <a:ext uri="{FF2B5EF4-FFF2-40B4-BE49-F238E27FC236}">
              <a16:creationId xmlns:a16="http://schemas.microsoft.com/office/drawing/2014/main" id="{D4DF3BE4-A7C1-7BA1-4E79-B2351BD2CBA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2" name="Text Box 1">
          <a:extLst>
            <a:ext uri="{FF2B5EF4-FFF2-40B4-BE49-F238E27FC236}">
              <a16:creationId xmlns:a16="http://schemas.microsoft.com/office/drawing/2014/main" id="{41AF2FA1-F43D-9086-8868-1C00A24F723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3" name="Text Box 1">
          <a:extLst>
            <a:ext uri="{FF2B5EF4-FFF2-40B4-BE49-F238E27FC236}">
              <a16:creationId xmlns:a16="http://schemas.microsoft.com/office/drawing/2014/main" id="{8168B697-87D1-75F0-0289-7A36EFB6E39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4" name="Text Box 1">
          <a:extLst>
            <a:ext uri="{FF2B5EF4-FFF2-40B4-BE49-F238E27FC236}">
              <a16:creationId xmlns:a16="http://schemas.microsoft.com/office/drawing/2014/main" id="{75BFEC33-208C-6B03-1147-B75C3DC1A43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5" name="Text Box 1">
          <a:extLst>
            <a:ext uri="{FF2B5EF4-FFF2-40B4-BE49-F238E27FC236}">
              <a16:creationId xmlns:a16="http://schemas.microsoft.com/office/drawing/2014/main" id="{B7D9B9EE-174A-5AC6-AC7F-82A9858EE59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6" name="Text Box 1">
          <a:extLst>
            <a:ext uri="{FF2B5EF4-FFF2-40B4-BE49-F238E27FC236}">
              <a16:creationId xmlns:a16="http://schemas.microsoft.com/office/drawing/2014/main" id="{5125DBDD-C4C5-89AB-E94A-5C0730F3F15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7" name="Text Box 1">
          <a:extLst>
            <a:ext uri="{FF2B5EF4-FFF2-40B4-BE49-F238E27FC236}">
              <a16:creationId xmlns:a16="http://schemas.microsoft.com/office/drawing/2014/main" id="{EFEB011A-863D-4252-84FB-292D264DF49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8" name="Text Box 1">
          <a:extLst>
            <a:ext uri="{FF2B5EF4-FFF2-40B4-BE49-F238E27FC236}">
              <a16:creationId xmlns:a16="http://schemas.microsoft.com/office/drawing/2014/main" id="{1D8E8CBB-01F6-4A32-6082-0ECBE77A3A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19" name="Text Box 1">
          <a:extLst>
            <a:ext uri="{FF2B5EF4-FFF2-40B4-BE49-F238E27FC236}">
              <a16:creationId xmlns:a16="http://schemas.microsoft.com/office/drawing/2014/main" id="{7A0427C2-FC75-D628-E931-76900874DFA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0" name="Text Box 1">
          <a:extLst>
            <a:ext uri="{FF2B5EF4-FFF2-40B4-BE49-F238E27FC236}">
              <a16:creationId xmlns:a16="http://schemas.microsoft.com/office/drawing/2014/main" id="{0AF84462-E728-0ACF-4894-F7937FFC5CF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1" name="Text Box 1">
          <a:extLst>
            <a:ext uri="{FF2B5EF4-FFF2-40B4-BE49-F238E27FC236}">
              <a16:creationId xmlns:a16="http://schemas.microsoft.com/office/drawing/2014/main" id="{FFE21EC0-49BC-D5A9-6DC9-43ECA73FF24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2" name="Text Box 1">
          <a:extLst>
            <a:ext uri="{FF2B5EF4-FFF2-40B4-BE49-F238E27FC236}">
              <a16:creationId xmlns:a16="http://schemas.microsoft.com/office/drawing/2014/main" id="{B9176AFF-B4F0-BB4B-981E-0C171A14436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3" name="Text Box 1">
          <a:extLst>
            <a:ext uri="{FF2B5EF4-FFF2-40B4-BE49-F238E27FC236}">
              <a16:creationId xmlns:a16="http://schemas.microsoft.com/office/drawing/2014/main" id="{ABE2F9C8-622F-B1F1-A8E8-6C01FDF716C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4" name="Text Box 1">
          <a:extLst>
            <a:ext uri="{FF2B5EF4-FFF2-40B4-BE49-F238E27FC236}">
              <a16:creationId xmlns:a16="http://schemas.microsoft.com/office/drawing/2014/main" id="{1E33A070-65D1-BC3D-793E-04463E47B89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5" name="Text Box 1">
          <a:extLst>
            <a:ext uri="{FF2B5EF4-FFF2-40B4-BE49-F238E27FC236}">
              <a16:creationId xmlns:a16="http://schemas.microsoft.com/office/drawing/2014/main" id="{2EF7B1C2-6E2F-B743-105D-BD368424B8F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6" name="Text Box 1">
          <a:extLst>
            <a:ext uri="{FF2B5EF4-FFF2-40B4-BE49-F238E27FC236}">
              <a16:creationId xmlns:a16="http://schemas.microsoft.com/office/drawing/2014/main" id="{606D4F79-CE3B-8A88-F774-7AD57CD0EAD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7" name="Text Box 1">
          <a:extLst>
            <a:ext uri="{FF2B5EF4-FFF2-40B4-BE49-F238E27FC236}">
              <a16:creationId xmlns:a16="http://schemas.microsoft.com/office/drawing/2014/main" id="{D0A963E5-C9FC-3BC3-12AC-7531CC23FB8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8" name="Text Box 1">
          <a:extLst>
            <a:ext uri="{FF2B5EF4-FFF2-40B4-BE49-F238E27FC236}">
              <a16:creationId xmlns:a16="http://schemas.microsoft.com/office/drawing/2014/main" id="{AB04B0EE-626C-FDA7-3562-8550299C39F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29" name="Text Box 1">
          <a:extLst>
            <a:ext uri="{FF2B5EF4-FFF2-40B4-BE49-F238E27FC236}">
              <a16:creationId xmlns:a16="http://schemas.microsoft.com/office/drawing/2014/main" id="{78E5BB0E-2591-061E-9DA6-D3DF672FEF2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0" name="Text Box 1">
          <a:extLst>
            <a:ext uri="{FF2B5EF4-FFF2-40B4-BE49-F238E27FC236}">
              <a16:creationId xmlns:a16="http://schemas.microsoft.com/office/drawing/2014/main" id="{504C8BB8-849B-51A0-013C-656ADAA8C8A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1" name="Text Box 1">
          <a:extLst>
            <a:ext uri="{FF2B5EF4-FFF2-40B4-BE49-F238E27FC236}">
              <a16:creationId xmlns:a16="http://schemas.microsoft.com/office/drawing/2014/main" id="{0D2269EC-D4FA-BFC4-7359-F2408328B71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2" name="Text Box 1">
          <a:extLst>
            <a:ext uri="{FF2B5EF4-FFF2-40B4-BE49-F238E27FC236}">
              <a16:creationId xmlns:a16="http://schemas.microsoft.com/office/drawing/2014/main" id="{F3F3C4DC-2570-D913-0121-B98F5F19ADC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3" name="Text Box 1">
          <a:extLst>
            <a:ext uri="{FF2B5EF4-FFF2-40B4-BE49-F238E27FC236}">
              <a16:creationId xmlns:a16="http://schemas.microsoft.com/office/drawing/2014/main" id="{824BB7FB-ED20-FE98-83C9-99F031B863D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4" name="Text Box 1">
          <a:extLst>
            <a:ext uri="{FF2B5EF4-FFF2-40B4-BE49-F238E27FC236}">
              <a16:creationId xmlns:a16="http://schemas.microsoft.com/office/drawing/2014/main" id="{0D82F109-9F13-A2AF-5DA7-24AF00A1C5F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5" name="Text Box 1">
          <a:extLst>
            <a:ext uri="{FF2B5EF4-FFF2-40B4-BE49-F238E27FC236}">
              <a16:creationId xmlns:a16="http://schemas.microsoft.com/office/drawing/2014/main" id="{6491062F-EF66-51E9-42F2-C88C812CBE8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36" name="Text Box 1">
          <a:extLst>
            <a:ext uri="{FF2B5EF4-FFF2-40B4-BE49-F238E27FC236}">
              <a16:creationId xmlns:a16="http://schemas.microsoft.com/office/drawing/2014/main" id="{9D656AFC-1262-7611-0BBE-7822460DEAB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95250</xdr:rowOff>
    </xdr:to>
    <xdr:sp macro="" textlink="">
      <xdr:nvSpPr>
        <xdr:cNvPr id="238737" name="Text Box 1">
          <a:extLst>
            <a:ext uri="{FF2B5EF4-FFF2-40B4-BE49-F238E27FC236}">
              <a16:creationId xmlns:a16="http://schemas.microsoft.com/office/drawing/2014/main" id="{1E8749F4-7C44-F0A6-BA6E-1EA6E58C9621}"/>
            </a:ext>
          </a:extLst>
        </xdr:cNvPr>
        <xdr:cNvSpPr txBox="1">
          <a:spLocks noChangeArrowheads="1"/>
        </xdr:cNvSpPr>
      </xdr:nvSpPr>
      <xdr:spPr bwMode="auto">
        <a:xfrm>
          <a:off x="2895600" y="32385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571500</xdr:rowOff>
    </xdr:to>
    <xdr:sp macro="" textlink="">
      <xdr:nvSpPr>
        <xdr:cNvPr id="238738" name="Text Box 1">
          <a:extLst>
            <a:ext uri="{FF2B5EF4-FFF2-40B4-BE49-F238E27FC236}">
              <a16:creationId xmlns:a16="http://schemas.microsoft.com/office/drawing/2014/main" id="{D04DADCA-E786-30F0-362A-58CF109A05CD}"/>
            </a:ext>
          </a:extLst>
        </xdr:cNvPr>
        <xdr:cNvSpPr txBox="1">
          <a:spLocks noChangeArrowheads="1"/>
        </xdr:cNvSpPr>
      </xdr:nvSpPr>
      <xdr:spPr bwMode="auto">
        <a:xfrm>
          <a:off x="2895600" y="3238500"/>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47625</xdr:rowOff>
    </xdr:from>
    <xdr:to>
      <xdr:col>3</xdr:col>
      <xdr:colOff>685800</xdr:colOff>
      <xdr:row>6</xdr:row>
      <xdr:rowOff>561975</xdr:rowOff>
    </xdr:to>
    <xdr:sp macro="" textlink="">
      <xdr:nvSpPr>
        <xdr:cNvPr id="238739" name="Text Box 1">
          <a:extLst>
            <a:ext uri="{FF2B5EF4-FFF2-40B4-BE49-F238E27FC236}">
              <a16:creationId xmlns:a16="http://schemas.microsoft.com/office/drawing/2014/main" id="{A532CCB6-E253-3105-7A91-EAAA0AA7C7F9}"/>
            </a:ext>
          </a:extLst>
        </xdr:cNvPr>
        <xdr:cNvSpPr txBox="1">
          <a:spLocks noChangeArrowheads="1"/>
        </xdr:cNvSpPr>
      </xdr:nvSpPr>
      <xdr:spPr bwMode="auto">
        <a:xfrm>
          <a:off x="2892425" y="3286125"/>
          <a:ext cx="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790575</xdr:colOff>
      <xdr:row>6</xdr:row>
      <xdr:rowOff>95250</xdr:rowOff>
    </xdr:to>
    <xdr:sp macro="" textlink="">
      <xdr:nvSpPr>
        <xdr:cNvPr id="238740" name="Text Box 1">
          <a:extLst>
            <a:ext uri="{FF2B5EF4-FFF2-40B4-BE49-F238E27FC236}">
              <a16:creationId xmlns:a16="http://schemas.microsoft.com/office/drawing/2014/main" id="{5024780F-3950-8135-8089-F682819FDBDF}"/>
            </a:ext>
          </a:extLst>
        </xdr:cNvPr>
        <xdr:cNvSpPr txBox="1">
          <a:spLocks noChangeArrowheads="1"/>
        </xdr:cNvSpPr>
      </xdr:nvSpPr>
      <xdr:spPr bwMode="auto">
        <a:xfrm>
          <a:off x="2895600" y="3238500"/>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1" name="Text Box 1">
          <a:extLst>
            <a:ext uri="{FF2B5EF4-FFF2-40B4-BE49-F238E27FC236}">
              <a16:creationId xmlns:a16="http://schemas.microsoft.com/office/drawing/2014/main" id="{79BAC3C6-0417-8723-96CA-21EF80C612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2" name="Text Box 1">
          <a:extLst>
            <a:ext uri="{FF2B5EF4-FFF2-40B4-BE49-F238E27FC236}">
              <a16:creationId xmlns:a16="http://schemas.microsoft.com/office/drawing/2014/main" id="{68AB3A74-F155-E4ED-2177-2CD99EAD1EF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3" name="Text Box 1">
          <a:extLst>
            <a:ext uri="{FF2B5EF4-FFF2-40B4-BE49-F238E27FC236}">
              <a16:creationId xmlns:a16="http://schemas.microsoft.com/office/drawing/2014/main" id="{CA1671EA-EC74-7D82-B2C9-F180E141F4D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4" name="Text Box 1">
          <a:extLst>
            <a:ext uri="{FF2B5EF4-FFF2-40B4-BE49-F238E27FC236}">
              <a16:creationId xmlns:a16="http://schemas.microsoft.com/office/drawing/2014/main" id="{D923067B-387D-7B2F-76D3-94E0D8C45CE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5" name="Text Box 1">
          <a:extLst>
            <a:ext uri="{FF2B5EF4-FFF2-40B4-BE49-F238E27FC236}">
              <a16:creationId xmlns:a16="http://schemas.microsoft.com/office/drawing/2014/main" id="{E706FA28-3634-7C6C-4C0D-37DBF3C6909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6" name="Text Box 1">
          <a:extLst>
            <a:ext uri="{FF2B5EF4-FFF2-40B4-BE49-F238E27FC236}">
              <a16:creationId xmlns:a16="http://schemas.microsoft.com/office/drawing/2014/main" id="{8F0F36EA-0C2E-FD3C-B1C0-C0C1A643992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7" name="Text Box 1">
          <a:extLst>
            <a:ext uri="{FF2B5EF4-FFF2-40B4-BE49-F238E27FC236}">
              <a16:creationId xmlns:a16="http://schemas.microsoft.com/office/drawing/2014/main" id="{4E19B105-2396-A1D3-497A-8740A9E92D7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8" name="Text Box 1">
          <a:extLst>
            <a:ext uri="{FF2B5EF4-FFF2-40B4-BE49-F238E27FC236}">
              <a16:creationId xmlns:a16="http://schemas.microsoft.com/office/drawing/2014/main" id="{BA6F5FF0-F68D-E5F7-0134-F457991CBB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49" name="Text Box 1">
          <a:extLst>
            <a:ext uri="{FF2B5EF4-FFF2-40B4-BE49-F238E27FC236}">
              <a16:creationId xmlns:a16="http://schemas.microsoft.com/office/drawing/2014/main" id="{1BB4D603-3A78-6538-0C69-2D5F98AEC4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0" name="Text Box 1">
          <a:extLst>
            <a:ext uri="{FF2B5EF4-FFF2-40B4-BE49-F238E27FC236}">
              <a16:creationId xmlns:a16="http://schemas.microsoft.com/office/drawing/2014/main" id="{B5B881AE-8095-D8DD-B085-FC96068E624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1" name="Text Box 1">
          <a:extLst>
            <a:ext uri="{FF2B5EF4-FFF2-40B4-BE49-F238E27FC236}">
              <a16:creationId xmlns:a16="http://schemas.microsoft.com/office/drawing/2014/main" id="{31CEC50D-1CF2-59D4-CE94-00B43713857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2" name="Text Box 1">
          <a:extLst>
            <a:ext uri="{FF2B5EF4-FFF2-40B4-BE49-F238E27FC236}">
              <a16:creationId xmlns:a16="http://schemas.microsoft.com/office/drawing/2014/main" id="{549AE12B-2ABF-2711-9A2C-87300A4156D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3" name="Text Box 1">
          <a:extLst>
            <a:ext uri="{FF2B5EF4-FFF2-40B4-BE49-F238E27FC236}">
              <a16:creationId xmlns:a16="http://schemas.microsoft.com/office/drawing/2014/main" id="{B4C4EE60-BD11-D4EE-7350-0050FC701B2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4" name="Text Box 1">
          <a:extLst>
            <a:ext uri="{FF2B5EF4-FFF2-40B4-BE49-F238E27FC236}">
              <a16:creationId xmlns:a16="http://schemas.microsoft.com/office/drawing/2014/main" id="{3E9D3640-B5B2-2985-088D-CEFB81B72F2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5" name="Text Box 1">
          <a:extLst>
            <a:ext uri="{FF2B5EF4-FFF2-40B4-BE49-F238E27FC236}">
              <a16:creationId xmlns:a16="http://schemas.microsoft.com/office/drawing/2014/main" id="{4415990C-36A2-672C-392C-4617F3C8EFD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6" name="Text Box 1">
          <a:extLst>
            <a:ext uri="{FF2B5EF4-FFF2-40B4-BE49-F238E27FC236}">
              <a16:creationId xmlns:a16="http://schemas.microsoft.com/office/drawing/2014/main" id="{C33C1AB5-619E-4BE5-2DB3-11AB3FC9EAC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7" name="Text Box 1">
          <a:extLst>
            <a:ext uri="{FF2B5EF4-FFF2-40B4-BE49-F238E27FC236}">
              <a16:creationId xmlns:a16="http://schemas.microsoft.com/office/drawing/2014/main" id="{C8E29F87-CB93-4E73-7BAE-966D7A24F0F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8" name="Text Box 1">
          <a:extLst>
            <a:ext uri="{FF2B5EF4-FFF2-40B4-BE49-F238E27FC236}">
              <a16:creationId xmlns:a16="http://schemas.microsoft.com/office/drawing/2014/main" id="{4481DF47-5CC3-274B-FDDD-192B62E3BCE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59" name="Text Box 1">
          <a:extLst>
            <a:ext uri="{FF2B5EF4-FFF2-40B4-BE49-F238E27FC236}">
              <a16:creationId xmlns:a16="http://schemas.microsoft.com/office/drawing/2014/main" id="{C5A1AF80-7A6A-745F-5BD0-8B4FECD51AC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0" name="Text Box 1">
          <a:extLst>
            <a:ext uri="{FF2B5EF4-FFF2-40B4-BE49-F238E27FC236}">
              <a16:creationId xmlns:a16="http://schemas.microsoft.com/office/drawing/2014/main" id="{61B8F4B8-9502-9973-29D9-EDC1208E185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1" name="Text Box 1">
          <a:extLst>
            <a:ext uri="{FF2B5EF4-FFF2-40B4-BE49-F238E27FC236}">
              <a16:creationId xmlns:a16="http://schemas.microsoft.com/office/drawing/2014/main" id="{9AE6240D-138E-DE7A-E0B3-89A93B7810B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2" name="Text Box 1">
          <a:extLst>
            <a:ext uri="{FF2B5EF4-FFF2-40B4-BE49-F238E27FC236}">
              <a16:creationId xmlns:a16="http://schemas.microsoft.com/office/drawing/2014/main" id="{9D6B6971-4CCB-0A84-9C02-4CD36A3414A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3" name="Text Box 1">
          <a:extLst>
            <a:ext uri="{FF2B5EF4-FFF2-40B4-BE49-F238E27FC236}">
              <a16:creationId xmlns:a16="http://schemas.microsoft.com/office/drawing/2014/main" id="{9EF4687E-B137-AED3-BF1A-7C82B540DE8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4" name="Text Box 1">
          <a:extLst>
            <a:ext uri="{FF2B5EF4-FFF2-40B4-BE49-F238E27FC236}">
              <a16:creationId xmlns:a16="http://schemas.microsoft.com/office/drawing/2014/main" id="{E78C58D1-7337-FEB6-486B-E2B89F42350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5" name="Text Box 1">
          <a:extLst>
            <a:ext uri="{FF2B5EF4-FFF2-40B4-BE49-F238E27FC236}">
              <a16:creationId xmlns:a16="http://schemas.microsoft.com/office/drawing/2014/main" id="{477A7162-A2CB-118D-B0D3-04E200E5F4A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6" name="Text Box 1">
          <a:extLst>
            <a:ext uri="{FF2B5EF4-FFF2-40B4-BE49-F238E27FC236}">
              <a16:creationId xmlns:a16="http://schemas.microsoft.com/office/drawing/2014/main" id="{D5DC5ADF-F1BF-BE52-2062-032CA2C3D5D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7" name="Text Box 1">
          <a:extLst>
            <a:ext uri="{FF2B5EF4-FFF2-40B4-BE49-F238E27FC236}">
              <a16:creationId xmlns:a16="http://schemas.microsoft.com/office/drawing/2014/main" id="{600052CA-50AC-94C9-DADB-552430E4F07B}"/>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8" name="Text Box 1">
          <a:extLst>
            <a:ext uri="{FF2B5EF4-FFF2-40B4-BE49-F238E27FC236}">
              <a16:creationId xmlns:a16="http://schemas.microsoft.com/office/drawing/2014/main" id="{5D8B215F-CAD7-2283-45B7-E2EE638485B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69" name="Text Box 1">
          <a:extLst>
            <a:ext uri="{FF2B5EF4-FFF2-40B4-BE49-F238E27FC236}">
              <a16:creationId xmlns:a16="http://schemas.microsoft.com/office/drawing/2014/main" id="{075B379D-2B83-BB01-F169-B178AF5506B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0" name="Text Box 1">
          <a:extLst>
            <a:ext uri="{FF2B5EF4-FFF2-40B4-BE49-F238E27FC236}">
              <a16:creationId xmlns:a16="http://schemas.microsoft.com/office/drawing/2014/main" id="{D0CAFA71-CCBE-417B-63B9-63ABD31722D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1" name="Text Box 1">
          <a:extLst>
            <a:ext uri="{FF2B5EF4-FFF2-40B4-BE49-F238E27FC236}">
              <a16:creationId xmlns:a16="http://schemas.microsoft.com/office/drawing/2014/main" id="{AA4451D2-D24D-E112-1D16-290501DA619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2" name="Text Box 1">
          <a:extLst>
            <a:ext uri="{FF2B5EF4-FFF2-40B4-BE49-F238E27FC236}">
              <a16:creationId xmlns:a16="http://schemas.microsoft.com/office/drawing/2014/main" id="{21E4533C-0B4C-96A8-14BA-9910ED031C4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3" name="Text Box 1">
          <a:extLst>
            <a:ext uri="{FF2B5EF4-FFF2-40B4-BE49-F238E27FC236}">
              <a16:creationId xmlns:a16="http://schemas.microsoft.com/office/drawing/2014/main" id="{CAFB48C4-7B64-B628-2C21-7D90595D71A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4" name="Text Box 1">
          <a:extLst>
            <a:ext uri="{FF2B5EF4-FFF2-40B4-BE49-F238E27FC236}">
              <a16:creationId xmlns:a16="http://schemas.microsoft.com/office/drawing/2014/main" id="{BE55927D-371A-D27A-3A21-5584DD107F0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5" name="Text Box 1">
          <a:extLst>
            <a:ext uri="{FF2B5EF4-FFF2-40B4-BE49-F238E27FC236}">
              <a16:creationId xmlns:a16="http://schemas.microsoft.com/office/drawing/2014/main" id="{A32441B9-7FE3-D418-A327-F54E0EF8A7D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6" name="Text Box 1">
          <a:extLst>
            <a:ext uri="{FF2B5EF4-FFF2-40B4-BE49-F238E27FC236}">
              <a16:creationId xmlns:a16="http://schemas.microsoft.com/office/drawing/2014/main" id="{5EA1D521-1831-6824-4B07-E3608358227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7" name="Text Box 1">
          <a:extLst>
            <a:ext uri="{FF2B5EF4-FFF2-40B4-BE49-F238E27FC236}">
              <a16:creationId xmlns:a16="http://schemas.microsoft.com/office/drawing/2014/main" id="{C39E277E-DB8A-E9C6-F306-56716C911B9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8" name="Text Box 1">
          <a:extLst>
            <a:ext uri="{FF2B5EF4-FFF2-40B4-BE49-F238E27FC236}">
              <a16:creationId xmlns:a16="http://schemas.microsoft.com/office/drawing/2014/main" id="{52CFB083-2103-7A63-7444-5D4FE7A5143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79" name="Text Box 1">
          <a:extLst>
            <a:ext uri="{FF2B5EF4-FFF2-40B4-BE49-F238E27FC236}">
              <a16:creationId xmlns:a16="http://schemas.microsoft.com/office/drawing/2014/main" id="{7068E5EB-6A79-578F-8A42-9D6BF0C9710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0" name="Text Box 1">
          <a:extLst>
            <a:ext uri="{FF2B5EF4-FFF2-40B4-BE49-F238E27FC236}">
              <a16:creationId xmlns:a16="http://schemas.microsoft.com/office/drawing/2014/main" id="{560C8A35-0E59-7CA0-1E9F-137475F78C3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1" name="Text Box 1">
          <a:extLst>
            <a:ext uri="{FF2B5EF4-FFF2-40B4-BE49-F238E27FC236}">
              <a16:creationId xmlns:a16="http://schemas.microsoft.com/office/drawing/2014/main" id="{4D5CB49E-642B-5149-6893-0505B4D1E26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2" name="Text Box 1">
          <a:extLst>
            <a:ext uri="{FF2B5EF4-FFF2-40B4-BE49-F238E27FC236}">
              <a16:creationId xmlns:a16="http://schemas.microsoft.com/office/drawing/2014/main" id="{4E832500-AC8C-F6EF-734D-3004ED3435A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3" name="Text Box 1">
          <a:extLst>
            <a:ext uri="{FF2B5EF4-FFF2-40B4-BE49-F238E27FC236}">
              <a16:creationId xmlns:a16="http://schemas.microsoft.com/office/drawing/2014/main" id="{32616D50-C13C-7BD4-9F82-C70A4F14188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4" name="Text Box 1">
          <a:extLst>
            <a:ext uri="{FF2B5EF4-FFF2-40B4-BE49-F238E27FC236}">
              <a16:creationId xmlns:a16="http://schemas.microsoft.com/office/drawing/2014/main" id="{71E8CF8F-49D9-4140-FDD2-7700DC8BEF8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5" name="Text Box 1">
          <a:extLst>
            <a:ext uri="{FF2B5EF4-FFF2-40B4-BE49-F238E27FC236}">
              <a16:creationId xmlns:a16="http://schemas.microsoft.com/office/drawing/2014/main" id="{FCD33261-7B37-A301-046F-80D8DFB88E7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6" name="Text Box 1">
          <a:extLst>
            <a:ext uri="{FF2B5EF4-FFF2-40B4-BE49-F238E27FC236}">
              <a16:creationId xmlns:a16="http://schemas.microsoft.com/office/drawing/2014/main" id="{76780D2E-999A-7812-5534-50A200BAB6F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7" name="Text Box 1">
          <a:extLst>
            <a:ext uri="{FF2B5EF4-FFF2-40B4-BE49-F238E27FC236}">
              <a16:creationId xmlns:a16="http://schemas.microsoft.com/office/drawing/2014/main" id="{90F5F6AE-CCC5-F08C-0CE6-EC381CF13C8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8" name="Text Box 1">
          <a:extLst>
            <a:ext uri="{FF2B5EF4-FFF2-40B4-BE49-F238E27FC236}">
              <a16:creationId xmlns:a16="http://schemas.microsoft.com/office/drawing/2014/main" id="{D4EA5E1D-D851-EDF4-91F0-942FBC1FA1C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89" name="Text Box 1">
          <a:extLst>
            <a:ext uri="{FF2B5EF4-FFF2-40B4-BE49-F238E27FC236}">
              <a16:creationId xmlns:a16="http://schemas.microsoft.com/office/drawing/2014/main" id="{26463BE4-EB0B-FD52-5CEB-E2A172ED71D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0" name="Text Box 1">
          <a:extLst>
            <a:ext uri="{FF2B5EF4-FFF2-40B4-BE49-F238E27FC236}">
              <a16:creationId xmlns:a16="http://schemas.microsoft.com/office/drawing/2014/main" id="{E909DC19-CE8F-C421-F475-C7DEE1DEED4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1" name="Text Box 1">
          <a:extLst>
            <a:ext uri="{FF2B5EF4-FFF2-40B4-BE49-F238E27FC236}">
              <a16:creationId xmlns:a16="http://schemas.microsoft.com/office/drawing/2014/main" id="{AB9E651B-78EE-4AE1-7DBD-E5E01D3AB93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2" name="Text Box 1">
          <a:extLst>
            <a:ext uri="{FF2B5EF4-FFF2-40B4-BE49-F238E27FC236}">
              <a16:creationId xmlns:a16="http://schemas.microsoft.com/office/drawing/2014/main" id="{35310681-5673-C6C8-EE1F-F1DD73040E1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3" name="Text Box 1">
          <a:extLst>
            <a:ext uri="{FF2B5EF4-FFF2-40B4-BE49-F238E27FC236}">
              <a16:creationId xmlns:a16="http://schemas.microsoft.com/office/drawing/2014/main" id="{8CE736CA-B593-922B-7584-5C58EA20B04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4" name="Text Box 1">
          <a:extLst>
            <a:ext uri="{FF2B5EF4-FFF2-40B4-BE49-F238E27FC236}">
              <a16:creationId xmlns:a16="http://schemas.microsoft.com/office/drawing/2014/main" id="{48B1180A-2809-87F9-62EC-06B053CF46F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5" name="Text Box 1">
          <a:extLst>
            <a:ext uri="{FF2B5EF4-FFF2-40B4-BE49-F238E27FC236}">
              <a16:creationId xmlns:a16="http://schemas.microsoft.com/office/drawing/2014/main" id="{11FFF000-1D74-72E0-AEE8-0D8EAE978E3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6" name="Text Box 1">
          <a:extLst>
            <a:ext uri="{FF2B5EF4-FFF2-40B4-BE49-F238E27FC236}">
              <a16:creationId xmlns:a16="http://schemas.microsoft.com/office/drawing/2014/main" id="{C4DEE914-3B74-577B-27D6-D9DD09D2447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7" name="Text Box 1">
          <a:extLst>
            <a:ext uri="{FF2B5EF4-FFF2-40B4-BE49-F238E27FC236}">
              <a16:creationId xmlns:a16="http://schemas.microsoft.com/office/drawing/2014/main" id="{AA3D8CC8-E685-DE0C-8913-5D01E5B78C6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8" name="Text Box 1">
          <a:extLst>
            <a:ext uri="{FF2B5EF4-FFF2-40B4-BE49-F238E27FC236}">
              <a16:creationId xmlns:a16="http://schemas.microsoft.com/office/drawing/2014/main" id="{1401D056-D853-9415-D66E-DA4658E5495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799" name="Text Box 1">
          <a:extLst>
            <a:ext uri="{FF2B5EF4-FFF2-40B4-BE49-F238E27FC236}">
              <a16:creationId xmlns:a16="http://schemas.microsoft.com/office/drawing/2014/main" id="{36F209FC-80B3-14F7-3E36-C885DC4D654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0" name="Text Box 1">
          <a:extLst>
            <a:ext uri="{FF2B5EF4-FFF2-40B4-BE49-F238E27FC236}">
              <a16:creationId xmlns:a16="http://schemas.microsoft.com/office/drawing/2014/main" id="{16E52EC0-A167-0DA5-12FE-BFF89F7E89B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1" name="Text Box 1">
          <a:extLst>
            <a:ext uri="{FF2B5EF4-FFF2-40B4-BE49-F238E27FC236}">
              <a16:creationId xmlns:a16="http://schemas.microsoft.com/office/drawing/2014/main" id="{71D7BAE2-0A7A-0083-35E4-3C02B3DEB3D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2" name="Text Box 1">
          <a:extLst>
            <a:ext uri="{FF2B5EF4-FFF2-40B4-BE49-F238E27FC236}">
              <a16:creationId xmlns:a16="http://schemas.microsoft.com/office/drawing/2014/main" id="{EF51AFEB-24DA-ED4D-F12C-DE18B13FCE3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3" name="Text Box 1">
          <a:extLst>
            <a:ext uri="{FF2B5EF4-FFF2-40B4-BE49-F238E27FC236}">
              <a16:creationId xmlns:a16="http://schemas.microsoft.com/office/drawing/2014/main" id="{D31C6BA7-150D-E39E-98FD-1735A00A1F8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4" name="Text Box 1">
          <a:extLst>
            <a:ext uri="{FF2B5EF4-FFF2-40B4-BE49-F238E27FC236}">
              <a16:creationId xmlns:a16="http://schemas.microsoft.com/office/drawing/2014/main" id="{2FB0122B-47FE-B07D-7D5F-10DD800E050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5" name="Text Box 1">
          <a:extLst>
            <a:ext uri="{FF2B5EF4-FFF2-40B4-BE49-F238E27FC236}">
              <a16:creationId xmlns:a16="http://schemas.microsoft.com/office/drawing/2014/main" id="{EA61EB85-8E0B-EE56-EC77-E4F077ABFBC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6" name="Text Box 1">
          <a:extLst>
            <a:ext uri="{FF2B5EF4-FFF2-40B4-BE49-F238E27FC236}">
              <a16:creationId xmlns:a16="http://schemas.microsoft.com/office/drawing/2014/main" id="{8C5F4611-AC18-E989-3C1C-14A0A6DA0E3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7" name="Text Box 1">
          <a:extLst>
            <a:ext uri="{FF2B5EF4-FFF2-40B4-BE49-F238E27FC236}">
              <a16:creationId xmlns:a16="http://schemas.microsoft.com/office/drawing/2014/main" id="{4E09640F-7FCB-8298-B713-CFEB85A45D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8" name="Text Box 1">
          <a:extLst>
            <a:ext uri="{FF2B5EF4-FFF2-40B4-BE49-F238E27FC236}">
              <a16:creationId xmlns:a16="http://schemas.microsoft.com/office/drawing/2014/main" id="{10941367-AFCA-BA2F-55F1-15A2A0DB12D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09" name="Text Box 1">
          <a:extLst>
            <a:ext uri="{FF2B5EF4-FFF2-40B4-BE49-F238E27FC236}">
              <a16:creationId xmlns:a16="http://schemas.microsoft.com/office/drawing/2014/main" id="{74692D06-C243-2A05-A2D4-922F6B93B00E}"/>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0" name="Text Box 1">
          <a:extLst>
            <a:ext uri="{FF2B5EF4-FFF2-40B4-BE49-F238E27FC236}">
              <a16:creationId xmlns:a16="http://schemas.microsoft.com/office/drawing/2014/main" id="{ABB0C38F-2044-5A75-7A11-37BECC83EDF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1" name="Text Box 1">
          <a:extLst>
            <a:ext uri="{FF2B5EF4-FFF2-40B4-BE49-F238E27FC236}">
              <a16:creationId xmlns:a16="http://schemas.microsoft.com/office/drawing/2014/main" id="{F223BEF3-0F4F-86B7-C71A-3051EB02F50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2" name="Text Box 1">
          <a:extLst>
            <a:ext uri="{FF2B5EF4-FFF2-40B4-BE49-F238E27FC236}">
              <a16:creationId xmlns:a16="http://schemas.microsoft.com/office/drawing/2014/main" id="{B8C6F0CE-13A4-7E19-0FC8-A81DE5DCB03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3" name="Text Box 1">
          <a:extLst>
            <a:ext uri="{FF2B5EF4-FFF2-40B4-BE49-F238E27FC236}">
              <a16:creationId xmlns:a16="http://schemas.microsoft.com/office/drawing/2014/main" id="{6ECE2973-6FE6-10FF-B73C-817F1489F1F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4" name="Text Box 1">
          <a:extLst>
            <a:ext uri="{FF2B5EF4-FFF2-40B4-BE49-F238E27FC236}">
              <a16:creationId xmlns:a16="http://schemas.microsoft.com/office/drawing/2014/main" id="{EFF625ED-244A-A492-6372-58654F4A2F2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5" name="Text Box 1">
          <a:extLst>
            <a:ext uri="{FF2B5EF4-FFF2-40B4-BE49-F238E27FC236}">
              <a16:creationId xmlns:a16="http://schemas.microsoft.com/office/drawing/2014/main" id="{813BA712-FF92-32CE-245E-FEB081C0EAE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6" name="Text Box 1">
          <a:extLst>
            <a:ext uri="{FF2B5EF4-FFF2-40B4-BE49-F238E27FC236}">
              <a16:creationId xmlns:a16="http://schemas.microsoft.com/office/drawing/2014/main" id="{803D1413-C38C-F827-FC03-8747CB03A34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7" name="Text Box 1">
          <a:extLst>
            <a:ext uri="{FF2B5EF4-FFF2-40B4-BE49-F238E27FC236}">
              <a16:creationId xmlns:a16="http://schemas.microsoft.com/office/drawing/2014/main" id="{B5C5C268-A24C-C833-F442-A96FA45F1ED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8" name="Text Box 1">
          <a:extLst>
            <a:ext uri="{FF2B5EF4-FFF2-40B4-BE49-F238E27FC236}">
              <a16:creationId xmlns:a16="http://schemas.microsoft.com/office/drawing/2014/main" id="{934C2244-7DE0-E885-8DB6-7202D787E3F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19" name="Text Box 1">
          <a:extLst>
            <a:ext uri="{FF2B5EF4-FFF2-40B4-BE49-F238E27FC236}">
              <a16:creationId xmlns:a16="http://schemas.microsoft.com/office/drawing/2014/main" id="{11AF1DD8-66FB-5AAF-CA89-26AE5EEC76E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0" name="Text Box 1">
          <a:extLst>
            <a:ext uri="{FF2B5EF4-FFF2-40B4-BE49-F238E27FC236}">
              <a16:creationId xmlns:a16="http://schemas.microsoft.com/office/drawing/2014/main" id="{B4FC7C2F-34D0-46C6-01A7-443E6EF33F0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1" name="Text Box 1">
          <a:extLst>
            <a:ext uri="{FF2B5EF4-FFF2-40B4-BE49-F238E27FC236}">
              <a16:creationId xmlns:a16="http://schemas.microsoft.com/office/drawing/2014/main" id="{698F0003-A325-C500-875D-565A3625CB2F}"/>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2" name="Text Box 1">
          <a:extLst>
            <a:ext uri="{FF2B5EF4-FFF2-40B4-BE49-F238E27FC236}">
              <a16:creationId xmlns:a16="http://schemas.microsoft.com/office/drawing/2014/main" id="{1E52BA83-790E-2B87-D063-41BFA0E1BB6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3" name="Text Box 1">
          <a:extLst>
            <a:ext uri="{FF2B5EF4-FFF2-40B4-BE49-F238E27FC236}">
              <a16:creationId xmlns:a16="http://schemas.microsoft.com/office/drawing/2014/main" id="{230634A8-4879-0ED1-B32E-70E98F7910A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4" name="Text Box 1">
          <a:extLst>
            <a:ext uri="{FF2B5EF4-FFF2-40B4-BE49-F238E27FC236}">
              <a16:creationId xmlns:a16="http://schemas.microsoft.com/office/drawing/2014/main" id="{58E9DE6C-83D3-14D7-F84B-900BC49B94C0}"/>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5" name="Text Box 1">
          <a:extLst>
            <a:ext uri="{FF2B5EF4-FFF2-40B4-BE49-F238E27FC236}">
              <a16:creationId xmlns:a16="http://schemas.microsoft.com/office/drawing/2014/main" id="{24313B1E-0F65-0522-B857-69013558DDE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6" name="Text Box 1">
          <a:extLst>
            <a:ext uri="{FF2B5EF4-FFF2-40B4-BE49-F238E27FC236}">
              <a16:creationId xmlns:a16="http://schemas.microsoft.com/office/drawing/2014/main" id="{C4352E8B-E2F2-B341-FA1E-5A7DF96526E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7" name="Text Box 1">
          <a:extLst>
            <a:ext uri="{FF2B5EF4-FFF2-40B4-BE49-F238E27FC236}">
              <a16:creationId xmlns:a16="http://schemas.microsoft.com/office/drawing/2014/main" id="{AEFB20AF-F2EC-F34C-5804-342D86BD02C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8" name="Text Box 1">
          <a:extLst>
            <a:ext uri="{FF2B5EF4-FFF2-40B4-BE49-F238E27FC236}">
              <a16:creationId xmlns:a16="http://schemas.microsoft.com/office/drawing/2014/main" id="{69CDD376-66A2-68F3-44CA-0BB9A18AE56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29" name="Text Box 1">
          <a:extLst>
            <a:ext uri="{FF2B5EF4-FFF2-40B4-BE49-F238E27FC236}">
              <a16:creationId xmlns:a16="http://schemas.microsoft.com/office/drawing/2014/main" id="{A622ED93-2B19-1CA6-BD71-994089A0323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0" name="Text Box 1">
          <a:extLst>
            <a:ext uri="{FF2B5EF4-FFF2-40B4-BE49-F238E27FC236}">
              <a16:creationId xmlns:a16="http://schemas.microsoft.com/office/drawing/2014/main" id="{6A2FD923-6F01-D472-D5A1-68290E589A0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1" name="Text Box 1">
          <a:extLst>
            <a:ext uri="{FF2B5EF4-FFF2-40B4-BE49-F238E27FC236}">
              <a16:creationId xmlns:a16="http://schemas.microsoft.com/office/drawing/2014/main" id="{AD64FBF2-EAF6-4042-B917-D08B62FE7BE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2" name="Text Box 1">
          <a:extLst>
            <a:ext uri="{FF2B5EF4-FFF2-40B4-BE49-F238E27FC236}">
              <a16:creationId xmlns:a16="http://schemas.microsoft.com/office/drawing/2014/main" id="{EA4E9C50-ADA7-3390-CEFB-9EFEAB14914A}"/>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3" name="Text Box 1">
          <a:extLst>
            <a:ext uri="{FF2B5EF4-FFF2-40B4-BE49-F238E27FC236}">
              <a16:creationId xmlns:a16="http://schemas.microsoft.com/office/drawing/2014/main" id="{CA92E24C-40C4-6B66-F6DC-9CB15EB8751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4" name="Text Box 1">
          <a:extLst>
            <a:ext uri="{FF2B5EF4-FFF2-40B4-BE49-F238E27FC236}">
              <a16:creationId xmlns:a16="http://schemas.microsoft.com/office/drawing/2014/main" id="{1C6E9C36-4116-72AA-A087-58297465355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5" name="Text Box 1">
          <a:extLst>
            <a:ext uri="{FF2B5EF4-FFF2-40B4-BE49-F238E27FC236}">
              <a16:creationId xmlns:a16="http://schemas.microsoft.com/office/drawing/2014/main" id="{806D7BCB-D847-E491-1661-A1694AA476A9}"/>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6" name="Text Box 1">
          <a:extLst>
            <a:ext uri="{FF2B5EF4-FFF2-40B4-BE49-F238E27FC236}">
              <a16:creationId xmlns:a16="http://schemas.microsoft.com/office/drawing/2014/main" id="{107CE55E-658A-F879-71FF-4239A236DC4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7" name="Text Box 1">
          <a:extLst>
            <a:ext uri="{FF2B5EF4-FFF2-40B4-BE49-F238E27FC236}">
              <a16:creationId xmlns:a16="http://schemas.microsoft.com/office/drawing/2014/main" id="{CA90D815-9F8C-6F43-70FF-538DDE79746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8" name="Text Box 1">
          <a:extLst>
            <a:ext uri="{FF2B5EF4-FFF2-40B4-BE49-F238E27FC236}">
              <a16:creationId xmlns:a16="http://schemas.microsoft.com/office/drawing/2014/main" id="{1DE81314-6F90-02C5-0721-18C0586C19A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39" name="Text Box 1">
          <a:extLst>
            <a:ext uri="{FF2B5EF4-FFF2-40B4-BE49-F238E27FC236}">
              <a16:creationId xmlns:a16="http://schemas.microsoft.com/office/drawing/2014/main" id="{F84E69FE-077C-E4A4-A1DB-79C82384890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0" name="Text Box 1">
          <a:extLst>
            <a:ext uri="{FF2B5EF4-FFF2-40B4-BE49-F238E27FC236}">
              <a16:creationId xmlns:a16="http://schemas.microsoft.com/office/drawing/2014/main" id="{284509EE-ED5A-C9B6-0909-5B644BE89703}"/>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1" name="Text Box 1">
          <a:extLst>
            <a:ext uri="{FF2B5EF4-FFF2-40B4-BE49-F238E27FC236}">
              <a16:creationId xmlns:a16="http://schemas.microsoft.com/office/drawing/2014/main" id="{66001F1C-FC00-FBD7-6B00-500A34A127C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2" name="Text Box 1">
          <a:extLst>
            <a:ext uri="{FF2B5EF4-FFF2-40B4-BE49-F238E27FC236}">
              <a16:creationId xmlns:a16="http://schemas.microsoft.com/office/drawing/2014/main" id="{291242FF-960E-72DD-4A4D-366C98285F6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3" name="Text Box 1">
          <a:extLst>
            <a:ext uri="{FF2B5EF4-FFF2-40B4-BE49-F238E27FC236}">
              <a16:creationId xmlns:a16="http://schemas.microsoft.com/office/drawing/2014/main" id="{4F1FC94E-FB3E-98B8-B0CB-38284065C2A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4" name="Text Box 1">
          <a:extLst>
            <a:ext uri="{FF2B5EF4-FFF2-40B4-BE49-F238E27FC236}">
              <a16:creationId xmlns:a16="http://schemas.microsoft.com/office/drawing/2014/main" id="{2AB3D6D2-7244-CF70-ECA7-38F602C7B9E4}"/>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5" name="Text Box 1">
          <a:extLst>
            <a:ext uri="{FF2B5EF4-FFF2-40B4-BE49-F238E27FC236}">
              <a16:creationId xmlns:a16="http://schemas.microsoft.com/office/drawing/2014/main" id="{D284A05F-0928-5C09-D37F-B095D54AEAC1}"/>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6" name="Text Box 1">
          <a:extLst>
            <a:ext uri="{FF2B5EF4-FFF2-40B4-BE49-F238E27FC236}">
              <a16:creationId xmlns:a16="http://schemas.microsoft.com/office/drawing/2014/main" id="{847B0ADC-8466-B152-848E-0341E0894C8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7" name="Text Box 1">
          <a:extLst>
            <a:ext uri="{FF2B5EF4-FFF2-40B4-BE49-F238E27FC236}">
              <a16:creationId xmlns:a16="http://schemas.microsoft.com/office/drawing/2014/main" id="{D4D2FE2F-08DF-2249-7120-534672B0B167}"/>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8" name="Text Box 1">
          <a:extLst>
            <a:ext uri="{FF2B5EF4-FFF2-40B4-BE49-F238E27FC236}">
              <a16:creationId xmlns:a16="http://schemas.microsoft.com/office/drawing/2014/main" id="{2143FD4A-6AA0-B10E-82C0-2A3138E4DBE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49" name="Text Box 1">
          <a:extLst>
            <a:ext uri="{FF2B5EF4-FFF2-40B4-BE49-F238E27FC236}">
              <a16:creationId xmlns:a16="http://schemas.microsoft.com/office/drawing/2014/main" id="{55AB0E8B-30D7-5D2E-C681-D98F1B08A376}"/>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50" name="Text Box 1">
          <a:extLst>
            <a:ext uri="{FF2B5EF4-FFF2-40B4-BE49-F238E27FC236}">
              <a16:creationId xmlns:a16="http://schemas.microsoft.com/office/drawing/2014/main" id="{DF05ACAD-3F19-AC78-3C7F-0C546E811145}"/>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51" name="Text Box 1">
          <a:extLst>
            <a:ext uri="{FF2B5EF4-FFF2-40B4-BE49-F238E27FC236}">
              <a16:creationId xmlns:a16="http://schemas.microsoft.com/office/drawing/2014/main" id="{D6B4E0E3-F16B-80E6-289D-B5AB52D4CB5C}"/>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52" name="Text Box 1">
          <a:extLst>
            <a:ext uri="{FF2B5EF4-FFF2-40B4-BE49-F238E27FC236}">
              <a16:creationId xmlns:a16="http://schemas.microsoft.com/office/drawing/2014/main" id="{61B9AB54-7A8C-AB9D-C4CB-752269F3F9AD}"/>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53" name="Text Box 1">
          <a:extLst>
            <a:ext uri="{FF2B5EF4-FFF2-40B4-BE49-F238E27FC236}">
              <a16:creationId xmlns:a16="http://schemas.microsoft.com/office/drawing/2014/main" id="{4BBE187F-A3DD-66A6-4CCB-78D4048A3A42}"/>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685800</xdr:colOff>
      <xdr:row>6</xdr:row>
      <xdr:rowOff>0</xdr:rowOff>
    </xdr:from>
    <xdr:to>
      <xdr:col>3</xdr:col>
      <xdr:colOff>685800</xdr:colOff>
      <xdr:row>6</xdr:row>
      <xdr:rowOff>114300</xdr:rowOff>
    </xdr:to>
    <xdr:sp macro="" textlink="">
      <xdr:nvSpPr>
        <xdr:cNvPr id="238854" name="Text Box 1">
          <a:extLst>
            <a:ext uri="{FF2B5EF4-FFF2-40B4-BE49-F238E27FC236}">
              <a16:creationId xmlns:a16="http://schemas.microsoft.com/office/drawing/2014/main" id="{8704CEB5-EBCE-2414-3BCE-DC77A8DF55B8}"/>
            </a:ext>
          </a:extLst>
        </xdr:cNvPr>
        <xdr:cNvSpPr txBox="1">
          <a:spLocks noChangeArrowheads="1"/>
        </xdr:cNvSpPr>
      </xdr:nvSpPr>
      <xdr:spPr bwMode="auto">
        <a:xfrm>
          <a:off x="2895600" y="3238500"/>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3E89-F848-44A3-BBAD-44837DD4DB8C}">
  <sheetPr>
    <pageSetUpPr fitToPage="1"/>
  </sheetPr>
  <dimension ref="A1:AK154"/>
  <sheetViews>
    <sheetView tabSelected="1" view="pageBreakPreview" zoomScale="60" zoomScaleNormal="120" workbookViewId="0">
      <pane ySplit="6" topLeftCell="A119" activePane="bottomLeft" state="frozen"/>
      <selection activeCell="C1" sqref="C1"/>
      <selection pane="bottomLeft" activeCell="D128" sqref="D128"/>
    </sheetView>
  </sheetViews>
  <sheetFormatPr defaultRowHeight="12.75" x14ac:dyDescent="0.2"/>
  <cols>
    <col min="1" max="1" width="5.7109375" style="5" bestFit="1" customWidth="1"/>
    <col min="2" max="2" width="17.85546875" style="5" customWidth="1"/>
    <col min="3" max="3" width="9.5703125" style="5" customWidth="1"/>
    <col min="4" max="4" width="24" style="5" customWidth="1"/>
    <col min="5" max="5" width="5.42578125" style="5" customWidth="1"/>
    <col min="6" max="6" width="5.140625" style="5" bestFit="1" customWidth="1"/>
    <col min="7" max="7" width="7.7109375" style="5" customWidth="1"/>
    <col min="8" max="8" width="5.140625" style="5" customWidth="1"/>
    <col min="9" max="9" width="10.28515625" style="5" customWidth="1"/>
    <col min="10" max="10" width="8.5703125" style="5" customWidth="1"/>
    <col min="11" max="11" width="8.5703125" style="43" customWidth="1"/>
    <col min="12" max="12" width="8.5703125" style="5" customWidth="1"/>
    <col min="13" max="13" width="8.5703125" style="43" customWidth="1"/>
    <col min="14" max="14" width="9.140625" style="5" customWidth="1"/>
    <col min="15" max="15" width="9.140625" style="43" customWidth="1"/>
    <col min="16" max="16" width="9.140625" style="5" customWidth="1"/>
    <col min="17" max="17" width="9.7109375" style="5" customWidth="1"/>
    <col min="18" max="18" width="9.140625" style="5" customWidth="1"/>
    <col min="19" max="19" width="9.140625" style="18" customWidth="1"/>
    <col min="20" max="20" width="11" style="5" customWidth="1"/>
    <col min="21" max="21" width="16.28515625" style="5" customWidth="1"/>
    <col min="22" max="22" width="11.140625" style="5" customWidth="1"/>
    <col min="23" max="23" width="15.42578125" style="5" customWidth="1"/>
    <col min="24" max="24" width="13.140625" style="18" customWidth="1"/>
    <col min="25" max="25" width="7.7109375" style="5" customWidth="1"/>
    <col min="26" max="26" width="9.85546875" style="5" customWidth="1"/>
    <col min="27" max="27" width="7.85546875" style="5" bestFit="1" customWidth="1"/>
    <col min="28" max="28" width="12.28515625" style="5" customWidth="1"/>
    <col min="29" max="29" width="12.5703125" style="5" customWidth="1"/>
    <col min="30" max="30" width="9.140625" style="5" customWidth="1"/>
    <col min="31" max="31" width="4.85546875" style="5" customWidth="1"/>
    <col min="32" max="32" width="4.7109375" style="5" customWidth="1"/>
    <col min="33" max="33" width="7.85546875" style="5" customWidth="1"/>
    <col min="34" max="36" width="5.7109375" style="5" customWidth="1"/>
    <col min="37" max="37" width="65.7109375" style="5" customWidth="1"/>
    <col min="38" max="16384" width="9.140625" style="5"/>
  </cols>
  <sheetData>
    <row r="1" spans="1:37" s="38" customFormat="1" ht="30.75" customHeight="1" x14ac:dyDescent="0.2">
      <c r="A1" s="84" t="s">
        <v>338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row>
    <row r="2" spans="1:37" ht="22.5" customHeight="1" x14ac:dyDescent="0.2">
      <c r="A2" s="87" t="s">
        <v>316</v>
      </c>
      <c r="B2" s="87"/>
      <c r="C2" s="87"/>
      <c r="D2" s="87"/>
      <c r="E2" s="87" t="s">
        <v>317</v>
      </c>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93" t="s">
        <v>47</v>
      </c>
    </row>
    <row r="3" spans="1:37" ht="35.25" customHeight="1" x14ac:dyDescent="0.2">
      <c r="A3" s="85" t="s">
        <v>0</v>
      </c>
      <c r="B3" s="83" t="s">
        <v>1</v>
      </c>
      <c r="C3" s="82" t="s">
        <v>31</v>
      </c>
      <c r="D3" s="82" t="s">
        <v>30</v>
      </c>
      <c r="E3" s="83" t="s">
        <v>2</v>
      </c>
      <c r="F3" s="83"/>
      <c r="G3" s="82" t="s">
        <v>5</v>
      </c>
      <c r="H3" s="83"/>
      <c r="I3" s="79" t="s">
        <v>39</v>
      </c>
      <c r="J3" s="80"/>
      <c r="K3" s="80"/>
      <c r="L3" s="80"/>
      <c r="M3" s="80"/>
      <c r="N3" s="80"/>
      <c r="O3" s="80"/>
      <c r="P3" s="80"/>
      <c r="Q3" s="80"/>
      <c r="R3" s="80"/>
      <c r="S3" s="81"/>
      <c r="T3" s="79" t="s">
        <v>8</v>
      </c>
      <c r="U3" s="80"/>
      <c r="V3" s="80"/>
      <c r="W3" s="80"/>
      <c r="X3" s="81"/>
      <c r="Y3" s="50" t="s">
        <v>318</v>
      </c>
      <c r="Z3" s="76" t="s">
        <v>11</v>
      </c>
      <c r="AA3" s="76" t="s">
        <v>12</v>
      </c>
      <c r="AB3" s="76" t="s">
        <v>13</v>
      </c>
      <c r="AC3" s="76" t="s">
        <v>14</v>
      </c>
      <c r="AD3" s="76" t="s">
        <v>45</v>
      </c>
      <c r="AE3" s="90" t="s">
        <v>15</v>
      </c>
      <c r="AF3" s="90"/>
      <c r="AG3" s="90"/>
      <c r="AH3" s="90" t="s">
        <v>17</v>
      </c>
      <c r="AI3" s="90"/>
      <c r="AJ3" s="90"/>
      <c r="AK3" s="94"/>
    </row>
    <row r="4" spans="1:37" ht="136.5" customHeight="1" x14ac:dyDescent="0.2">
      <c r="A4" s="85"/>
      <c r="B4" s="83"/>
      <c r="C4" s="82"/>
      <c r="D4" s="82"/>
      <c r="E4" s="51" t="s">
        <v>3</v>
      </c>
      <c r="F4" s="51" t="s">
        <v>4</v>
      </c>
      <c r="G4" s="52" t="s">
        <v>6</v>
      </c>
      <c r="H4" s="52" t="s">
        <v>7</v>
      </c>
      <c r="I4" s="53" t="s">
        <v>319</v>
      </c>
      <c r="J4" s="53" t="s">
        <v>38</v>
      </c>
      <c r="K4" s="52" t="s">
        <v>320</v>
      </c>
      <c r="L4" s="52" t="s">
        <v>321</v>
      </c>
      <c r="M4" s="52" t="s">
        <v>322</v>
      </c>
      <c r="N4" s="53" t="s">
        <v>323</v>
      </c>
      <c r="O4" s="52" t="s">
        <v>324</v>
      </c>
      <c r="P4" s="52" t="s">
        <v>325</v>
      </c>
      <c r="Q4" s="52" t="s">
        <v>326</v>
      </c>
      <c r="R4" s="52" t="s">
        <v>327</v>
      </c>
      <c r="S4" s="53" t="s">
        <v>328</v>
      </c>
      <c r="T4" s="52" t="s">
        <v>9</v>
      </c>
      <c r="U4" s="52" t="s">
        <v>329</v>
      </c>
      <c r="V4" s="52" t="s">
        <v>330</v>
      </c>
      <c r="W4" s="52" t="s">
        <v>331</v>
      </c>
      <c r="X4" s="53" t="s">
        <v>332</v>
      </c>
      <c r="Y4" s="47" t="s">
        <v>10</v>
      </c>
      <c r="Z4" s="86"/>
      <c r="AA4" s="86"/>
      <c r="AB4" s="86"/>
      <c r="AC4" s="86"/>
      <c r="AD4" s="86"/>
      <c r="AE4" s="76" t="s">
        <v>16</v>
      </c>
      <c r="AF4" s="76" t="s">
        <v>333</v>
      </c>
      <c r="AG4" s="76" t="s">
        <v>334</v>
      </c>
      <c r="AH4" s="54" t="s">
        <v>18</v>
      </c>
      <c r="AI4" s="54" t="s">
        <v>335</v>
      </c>
      <c r="AJ4" s="54" t="s">
        <v>336</v>
      </c>
      <c r="AK4" s="94"/>
    </row>
    <row r="5" spans="1:37" ht="15" x14ac:dyDescent="0.2">
      <c r="A5" s="85"/>
      <c r="B5" s="83"/>
      <c r="C5" s="82"/>
      <c r="D5" s="82"/>
      <c r="E5" s="55" t="s">
        <v>19</v>
      </c>
      <c r="F5" s="55" t="s">
        <v>19</v>
      </c>
      <c r="G5" s="55" t="s">
        <v>20</v>
      </c>
      <c r="H5" s="55" t="s">
        <v>20</v>
      </c>
      <c r="I5" s="56" t="s">
        <v>21</v>
      </c>
      <c r="J5" s="56" t="s">
        <v>21</v>
      </c>
      <c r="K5" s="55" t="s">
        <v>43</v>
      </c>
      <c r="L5" s="55" t="s">
        <v>21</v>
      </c>
      <c r="M5" s="55" t="s">
        <v>43</v>
      </c>
      <c r="N5" s="56" t="s">
        <v>21</v>
      </c>
      <c r="O5" s="55" t="s">
        <v>43</v>
      </c>
      <c r="P5" s="55" t="s">
        <v>21</v>
      </c>
      <c r="Q5" s="55" t="s">
        <v>21</v>
      </c>
      <c r="R5" s="55" t="s">
        <v>21</v>
      </c>
      <c r="S5" s="56" t="s">
        <v>21</v>
      </c>
      <c r="T5" s="55" t="s">
        <v>22</v>
      </c>
      <c r="U5" s="55" t="s">
        <v>22</v>
      </c>
      <c r="V5" s="55" t="s">
        <v>22</v>
      </c>
      <c r="W5" s="55" t="s">
        <v>22</v>
      </c>
      <c r="X5" s="56" t="s">
        <v>22</v>
      </c>
      <c r="Y5" s="55" t="s">
        <v>23</v>
      </c>
      <c r="Z5" s="77"/>
      <c r="AA5" s="77"/>
      <c r="AB5" s="77"/>
      <c r="AC5" s="77"/>
      <c r="AD5" s="77"/>
      <c r="AE5" s="77"/>
      <c r="AF5" s="77"/>
      <c r="AG5" s="77"/>
      <c r="AH5" s="48" t="s">
        <v>24</v>
      </c>
      <c r="AI5" s="48" t="s">
        <v>25</v>
      </c>
      <c r="AJ5" s="48" t="s">
        <v>24</v>
      </c>
      <c r="AK5" s="95"/>
    </row>
    <row r="6" spans="1:37" ht="15" x14ac:dyDescent="0.2">
      <c r="A6" s="48">
        <v>1</v>
      </c>
      <c r="B6" s="48">
        <v>2</v>
      </c>
      <c r="C6" s="48">
        <v>3</v>
      </c>
      <c r="D6" s="48">
        <v>4</v>
      </c>
      <c r="E6" s="48">
        <v>5</v>
      </c>
      <c r="F6" s="48">
        <v>6</v>
      </c>
      <c r="G6" s="48">
        <v>7</v>
      </c>
      <c r="H6" s="48">
        <v>8</v>
      </c>
      <c r="I6" s="57">
        <v>9</v>
      </c>
      <c r="J6" s="57">
        <v>10</v>
      </c>
      <c r="K6" s="48">
        <v>11</v>
      </c>
      <c r="L6" s="48">
        <v>12</v>
      </c>
      <c r="M6" s="48">
        <v>13</v>
      </c>
      <c r="N6" s="57">
        <v>14</v>
      </c>
      <c r="O6" s="48">
        <v>15</v>
      </c>
      <c r="P6" s="48">
        <v>16</v>
      </c>
      <c r="Q6" s="48">
        <v>17</v>
      </c>
      <c r="R6" s="48">
        <v>18</v>
      </c>
      <c r="S6" s="57">
        <v>19</v>
      </c>
      <c r="T6" s="48">
        <v>20</v>
      </c>
      <c r="U6" s="48">
        <v>21</v>
      </c>
      <c r="V6" s="48">
        <v>22</v>
      </c>
      <c r="W6" s="48">
        <v>23</v>
      </c>
      <c r="X6" s="57">
        <v>24</v>
      </c>
      <c r="Y6" s="48">
        <v>25</v>
      </c>
      <c r="Z6" s="48">
        <v>26</v>
      </c>
      <c r="AA6" s="48">
        <v>27</v>
      </c>
      <c r="AB6" s="48">
        <v>28</v>
      </c>
      <c r="AC6" s="48">
        <v>29</v>
      </c>
      <c r="AD6" s="48">
        <v>30</v>
      </c>
      <c r="AE6" s="48">
        <v>31</v>
      </c>
      <c r="AF6" s="48">
        <v>32</v>
      </c>
      <c r="AG6" s="48">
        <v>33</v>
      </c>
      <c r="AH6" s="48">
        <v>34</v>
      </c>
      <c r="AI6" s="48">
        <v>35</v>
      </c>
      <c r="AJ6" s="48">
        <v>36</v>
      </c>
      <c r="AK6" s="49">
        <v>37</v>
      </c>
    </row>
    <row r="7" spans="1:37" ht="52.5" customHeight="1" x14ac:dyDescent="0.2">
      <c r="A7" s="58">
        <v>1</v>
      </c>
      <c r="B7" s="59" t="s">
        <v>210</v>
      </c>
      <c r="C7" s="59"/>
      <c r="D7" s="59" t="s">
        <v>211</v>
      </c>
      <c r="E7" s="61">
        <v>35</v>
      </c>
      <c r="F7" s="61"/>
      <c r="G7" s="62" t="s">
        <v>56</v>
      </c>
      <c r="H7" s="62" t="s">
        <v>56</v>
      </c>
      <c r="I7" s="62">
        <v>1090</v>
      </c>
      <c r="J7" s="62">
        <v>391</v>
      </c>
      <c r="K7" s="73">
        <f>(L7*100)/I7</f>
        <v>0</v>
      </c>
      <c r="L7" s="62">
        <v>0</v>
      </c>
      <c r="M7" s="73">
        <v>100</v>
      </c>
      <c r="N7" s="62">
        <v>391</v>
      </c>
      <c r="O7" s="73">
        <f>(P7*100)/I7</f>
        <v>0</v>
      </c>
      <c r="P7" s="62">
        <v>0</v>
      </c>
      <c r="Q7" s="62">
        <v>0</v>
      </c>
      <c r="R7" s="62">
        <v>0</v>
      </c>
      <c r="S7" s="62">
        <f>L7+N7+P7-Q7+R7</f>
        <v>391</v>
      </c>
      <c r="T7" s="62">
        <v>964</v>
      </c>
      <c r="U7" s="74">
        <v>964</v>
      </c>
      <c r="V7" s="62"/>
      <c r="W7" s="62"/>
      <c r="X7" s="74">
        <f t="shared" ref="X7:X38" si="0">+U7+W7</f>
        <v>964</v>
      </c>
      <c r="Y7" s="62" t="s">
        <v>57</v>
      </c>
      <c r="Z7" s="63" t="s">
        <v>76</v>
      </c>
      <c r="AA7" s="62">
        <v>1983</v>
      </c>
      <c r="AB7" s="62" t="s">
        <v>61</v>
      </c>
      <c r="AC7" s="62">
        <v>766</v>
      </c>
      <c r="AD7" s="64">
        <v>0.3</v>
      </c>
      <c r="AE7" s="62">
        <v>16</v>
      </c>
      <c r="AF7" s="65" t="s">
        <v>212</v>
      </c>
      <c r="AG7" s="62" t="s">
        <v>62</v>
      </c>
      <c r="AH7" s="62" t="s">
        <v>59</v>
      </c>
      <c r="AI7" s="62" t="s">
        <v>56</v>
      </c>
      <c r="AJ7" s="62" t="s">
        <v>60</v>
      </c>
      <c r="AK7" s="60" t="s">
        <v>241</v>
      </c>
    </row>
    <row r="8" spans="1:37" ht="66" customHeight="1" x14ac:dyDescent="0.2">
      <c r="A8" s="58">
        <v>2</v>
      </c>
      <c r="B8" s="59" t="s">
        <v>65</v>
      </c>
      <c r="C8" s="59"/>
      <c r="D8" s="59" t="s">
        <v>181</v>
      </c>
      <c r="E8" s="61">
        <v>20</v>
      </c>
      <c r="F8" s="61">
        <v>17</v>
      </c>
      <c r="G8" s="62" t="s">
        <v>56</v>
      </c>
      <c r="H8" s="62" t="s">
        <v>56</v>
      </c>
      <c r="I8" s="62">
        <v>411</v>
      </c>
      <c r="J8" s="62">
        <v>349</v>
      </c>
      <c r="K8" s="73">
        <f>(L8*100)/J8</f>
        <v>59.885386819484239</v>
      </c>
      <c r="L8" s="62">
        <v>209</v>
      </c>
      <c r="M8" s="73">
        <f>(N8*100)/J8</f>
        <v>40.114613180515761</v>
      </c>
      <c r="N8" s="62">
        <v>140</v>
      </c>
      <c r="O8" s="73">
        <v>0</v>
      </c>
      <c r="P8" s="62">
        <f>J8*O8/100</f>
        <v>0</v>
      </c>
      <c r="Q8" s="62">
        <v>0</v>
      </c>
      <c r="R8" s="62">
        <v>3</v>
      </c>
      <c r="S8" s="62">
        <f t="shared" ref="S8:S71" si="1">L8+N8+P8-Q8+R8</f>
        <v>352</v>
      </c>
      <c r="T8" s="62">
        <v>7614</v>
      </c>
      <c r="U8" s="74">
        <v>6297</v>
      </c>
      <c r="V8" s="62"/>
      <c r="W8" s="62">
        <v>2</v>
      </c>
      <c r="X8" s="74">
        <f t="shared" si="0"/>
        <v>6299</v>
      </c>
      <c r="Y8" s="62" t="s">
        <v>57</v>
      </c>
      <c r="Z8" s="63" t="s">
        <v>64</v>
      </c>
      <c r="AA8" s="62">
        <v>1968</v>
      </c>
      <c r="AB8" s="62" t="s">
        <v>61</v>
      </c>
      <c r="AC8" s="62">
        <v>766</v>
      </c>
      <c r="AD8" s="64">
        <v>0.04</v>
      </c>
      <c r="AE8" s="62">
        <v>10</v>
      </c>
      <c r="AF8" s="65" t="s">
        <v>58</v>
      </c>
      <c r="AG8" s="62" t="s">
        <v>62</v>
      </c>
      <c r="AH8" s="62" t="s">
        <v>60</v>
      </c>
      <c r="AI8" s="62" t="s">
        <v>63</v>
      </c>
      <c r="AJ8" s="62" t="s">
        <v>60</v>
      </c>
      <c r="AK8" s="60" t="s">
        <v>242</v>
      </c>
    </row>
    <row r="9" spans="1:37" ht="65.25" customHeight="1" x14ac:dyDescent="0.2">
      <c r="A9" s="58">
        <v>3</v>
      </c>
      <c r="B9" s="59" t="s">
        <v>65</v>
      </c>
      <c r="C9" s="59"/>
      <c r="D9" s="59" t="s">
        <v>221</v>
      </c>
      <c r="E9" s="61">
        <v>28</v>
      </c>
      <c r="F9" s="61">
        <v>28</v>
      </c>
      <c r="G9" s="62" t="s">
        <v>56</v>
      </c>
      <c r="H9" s="62" t="s">
        <v>56</v>
      </c>
      <c r="I9" s="62">
        <v>596</v>
      </c>
      <c r="J9" s="62">
        <v>190</v>
      </c>
      <c r="K9" s="73">
        <f>(L9*100)/I9</f>
        <v>0</v>
      </c>
      <c r="L9" s="62">
        <v>0</v>
      </c>
      <c r="M9" s="73">
        <f>(N9*100)/I9</f>
        <v>31.879194630872483</v>
      </c>
      <c r="N9" s="62">
        <v>190</v>
      </c>
      <c r="O9" s="73">
        <f>(P9*100)/I9</f>
        <v>0</v>
      </c>
      <c r="P9" s="62">
        <v>0</v>
      </c>
      <c r="Q9" s="62">
        <v>0</v>
      </c>
      <c r="R9" s="62">
        <v>0</v>
      </c>
      <c r="S9" s="62">
        <f t="shared" si="1"/>
        <v>190</v>
      </c>
      <c r="T9" s="62">
        <v>15442</v>
      </c>
      <c r="U9" s="74">
        <v>4139</v>
      </c>
      <c r="V9" s="62"/>
      <c r="W9" s="62">
        <v>0</v>
      </c>
      <c r="X9" s="74">
        <f t="shared" si="0"/>
        <v>4139</v>
      </c>
      <c r="Y9" s="62" t="s">
        <v>57</v>
      </c>
      <c r="Z9" s="63" t="s">
        <v>69</v>
      </c>
      <c r="AA9" s="62">
        <v>1979</v>
      </c>
      <c r="AB9" s="62" t="s">
        <v>61</v>
      </c>
      <c r="AC9" s="62">
        <v>766</v>
      </c>
      <c r="AD9" s="64">
        <v>7.0000000000000007E-2</v>
      </c>
      <c r="AE9" s="62">
        <v>13</v>
      </c>
      <c r="AF9" s="65" t="s">
        <v>109</v>
      </c>
      <c r="AG9" s="62" t="s">
        <v>222</v>
      </c>
      <c r="AH9" s="62" t="s">
        <v>60</v>
      </c>
      <c r="AI9" s="62" t="s">
        <v>63</v>
      </c>
      <c r="AJ9" s="62" t="s">
        <v>60</v>
      </c>
      <c r="AK9" s="60" t="s">
        <v>243</v>
      </c>
    </row>
    <row r="10" spans="1:37" ht="53.25" customHeight="1" x14ac:dyDescent="0.2">
      <c r="A10" s="58">
        <v>4</v>
      </c>
      <c r="B10" s="59" t="s">
        <v>65</v>
      </c>
      <c r="C10" s="59"/>
      <c r="D10" s="59" t="s">
        <v>182</v>
      </c>
      <c r="E10" s="61">
        <v>6</v>
      </c>
      <c r="F10" s="61">
        <v>1.5</v>
      </c>
      <c r="G10" s="62" t="s">
        <v>56</v>
      </c>
      <c r="H10" s="62" t="s">
        <v>56</v>
      </c>
      <c r="I10" s="62">
        <v>518</v>
      </c>
      <c r="J10" s="62">
        <v>518</v>
      </c>
      <c r="K10" s="73">
        <f>(L10*100)/J10</f>
        <v>0</v>
      </c>
      <c r="L10" s="62">
        <v>0</v>
      </c>
      <c r="M10" s="73">
        <f>(N10*100)/J10</f>
        <v>5.5984555984555984</v>
      </c>
      <c r="N10" s="62">
        <v>29</v>
      </c>
      <c r="O10" s="73">
        <f>(P10*100)/J10</f>
        <v>94.401544401544399</v>
      </c>
      <c r="P10" s="62">
        <v>489</v>
      </c>
      <c r="Q10" s="62">
        <v>0</v>
      </c>
      <c r="R10" s="62">
        <v>0</v>
      </c>
      <c r="S10" s="62">
        <f t="shared" si="1"/>
        <v>518</v>
      </c>
      <c r="T10" s="62">
        <v>311</v>
      </c>
      <c r="U10" s="74">
        <v>311</v>
      </c>
      <c r="V10" s="62"/>
      <c r="W10" s="62"/>
      <c r="X10" s="74">
        <f t="shared" si="0"/>
        <v>311</v>
      </c>
      <c r="Y10" s="62" t="s">
        <v>57</v>
      </c>
      <c r="Z10" s="63" t="s">
        <v>69</v>
      </c>
      <c r="AA10" s="62">
        <v>1932</v>
      </c>
      <c r="AB10" s="62" t="s">
        <v>68</v>
      </c>
      <c r="AC10" s="62">
        <v>658</v>
      </c>
      <c r="AD10" s="64">
        <v>0.65</v>
      </c>
      <c r="AE10" s="62">
        <v>10</v>
      </c>
      <c r="AF10" s="65" t="s">
        <v>58</v>
      </c>
      <c r="AG10" s="62" t="s">
        <v>62</v>
      </c>
      <c r="AH10" s="62" t="s">
        <v>59</v>
      </c>
      <c r="AI10" s="62" t="s">
        <v>56</v>
      </c>
      <c r="AJ10" s="62" t="s">
        <v>60</v>
      </c>
      <c r="AK10" s="60" t="s">
        <v>241</v>
      </c>
    </row>
    <row r="11" spans="1:37" ht="61.5" customHeight="1" x14ac:dyDescent="0.2">
      <c r="A11" s="58">
        <v>5</v>
      </c>
      <c r="B11" s="59" t="s">
        <v>65</v>
      </c>
      <c r="C11" s="59"/>
      <c r="D11" s="59" t="s">
        <v>183</v>
      </c>
      <c r="E11" s="61">
        <v>12</v>
      </c>
      <c r="F11" s="61">
        <v>9</v>
      </c>
      <c r="G11" s="62" t="s">
        <v>56</v>
      </c>
      <c r="H11" s="62" t="s">
        <v>56</v>
      </c>
      <c r="I11" s="62">
        <v>1711</v>
      </c>
      <c r="J11" s="62">
        <v>1143</v>
      </c>
      <c r="K11" s="73">
        <f>(L11*100)/J11</f>
        <v>0</v>
      </c>
      <c r="L11" s="62">
        <v>0</v>
      </c>
      <c r="M11" s="73">
        <f>(N11*100)/J11</f>
        <v>100</v>
      </c>
      <c r="N11" s="62">
        <v>1143</v>
      </c>
      <c r="O11" s="73">
        <f>(P11*100)/J11</f>
        <v>0</v>
      </c>
      <c r="P11" s="62">
        <v>0</v>
      </c>
      <c r="Q11" s="62">
        <v>0</v>
      </c>
      <c r="R11" s="62">
        <v>3</v>
      </c>
      <c r="S11" s="62">
        <f t="shared" si="1"/>
        <v>1146</v>
      </c>
      <c r="T11" s="62">
        <v>4955</v>
      </c>
      <c r="U11" s="74">
        <v>2186</v>
      </c>
      <c r="V11" s="62"/>
      <c r="W11" s="62">
        <v>2</v>
      </c>
      <c r="X11" s="74">
        <f t="shared" si="0"/>
        <v>2188</v>
      </c>
      <c r="Y11" s="62" t="s">
        <v>57</v>
      </c>
      <c r="Z11" s="63" t="s">
        <v>64</v>
      </c>
      <c r="AA11" s="62">
        <v>1971</v>
      </c>
      <c r="AB11" s="62" t="s">
        <v>61</v>
      </c>
      <c r="AC11" s="62">
        <v>766</v>
      </c>
      <c r="AD11" s="64">
        <v>0.26</v>
      </c>
      <c r="AE11" s="62">
        <v>6</v>
      </c>
      <c r="AF11" s="65" t="s">
        <v>58</v>
      </c>
      <c r="AG11" s="62" t="s">
        <v>62</v>
      </c>
      <c r="AH11" s="62" t="s">
        <v>60</v>
      </c>
      <c r="AI11" s="62" t="s">
        <v>63</v>
      </c>
      <c r="AJ11" s="62" t="s">
        <v>60</v>
      </c>
      <c r="AK11" s="60" t="s">
        <v>244</v>
      </c>
    </row>
    <row r="12" spans="1:37" ht="77.25" customHeight="1" x14ac:dyDescent="0.2">
      <c r="A12" s="58">
        <v>6</v>
      </c>
      <c r="B12" s="59" t="s">
        <v>65</v>
      </c>
      <c r="C12" s="59"/>
      <c r="D12" s="59" t="s">
        <v>225</v>
      </c>
      <c r="E12" s="61">
        <v>15</v>
      </c>
      <c r="F12" s="61">
        <v>15</v>
      </c>
      <c r="G12" s="62" t="s">
        <v>56</v>
      </c>
      <c r="H12" s="62" t="s">
        <v>56</v>
      </c>
      <c r="I12" s="62">
        <v>1051</v>
      </c>
      <c r="J12" s="62">
        <v>258</v>
      </c>
      <c r="K12" s="73">
        <f>(L12*100)/I12</f>
        <v>0</v>
      </c>
      <c r="L12" s="62">
        <v>0</v>
      </c>
      <c r="M12" s="73">
        <f>(N12*100)/I12</f>
        <v>24.548049476688867</v>
      </c>
      <c r="N12" s="62">
        <v>258</v>
      </c>
      <c r="O12" s="73">
        <f>(P12*100)/I12</f>
        <v>0</v>
      </c>
      <c r="P12" s="62">
        <v>0</v>
      </c>
      <c r="Q12" s="62">
        <v>0</v>
      </c>
      <c r="R12" s="62">
        <v>0</v>
      </c>
      <c r="S12" s="62">
        <f t="shared" si="1"/>
        <v>258</v>
      </c>
      <c r="T12" s="62">
        <v>12619</v>
      </c>
      <c r="U12" s="74">
        <v>1460</v>
      </c>
      <c r="V12" s="62"/>
      <c r="W12" s="62">
        <v>0</v>
      </c>
      <c r="X12" s="74">
        <f t="shared" si="0"/>
        <v>1460</v>
      </c>
      <c r="Y12" s="62" t="s">
        <v>57</v>
      </c>
      <c r="Z12" s="63" t="s">
        <v>76</v>
      </c>
      <c r="AA12" s="62">
        <v>1996</v>
      </c>
      <c r="AB12" s="62" t="s">
        <v>61</v>
      </c>
      <c r="AC12" s="62">
        <v>3402</v>
      </c>
      <c r="AD12" s="64">
        <v>0.2</v>
      </c>
      <c r="AE12" s="62">
        <v>12</v>
      </c>
      <c r="AF12" s="65" t="s">
        <v>58</v>
      </c>
      <c r="AG12" s="62" t="s">
        <v>62</v>
      </c>
      <c r="AH12" s="62" t="s">
        <v>60</v>
      </c>
      <c r="AI12" s="62" t="s">
        <v>63</v>
      </c>
      <c r="AJ12" s="62" t="s">
        <v>60</v>
      </c>
      <c r="AK12" s="60" t="s">
        <v>314</v>
      </c>
    </row>
    <row r="13" spans="1:37" ht="43.5" customHeight="1" x14ac:dyDescent="0.2">
      <c r="A13" s="58">
        <v>7</v>
      </c>
      <c r="B13" s="59" t="s">
        <v>65</v>
      </c>
      <c r="C13" s="59"/>
      <c r="D13" s="59" t="s">
        <v>184</v>
      </c>
      <c r="E13" s="61">
        <v>5</v>
      </c>
      <c r="F13" s="61">
        <v>1</v>
      </c>
      <c r="G13" s="62" t="s">
        <v>56</v>
      </c>
      <c r="H13" s="62" t="s">
        <v>56</v>
      </c>
      <c r="I13" s="62">
        <v>401</v>
      </c>
      <c r="J13" s="62">
        <v>401</v>
      </c>
      <c r="K13" s="73">
        <f>(L13*100)/J13</f>
        <v>0</v>
      </c>
      <c r="L13" s="62">
        <v>0</v>
      </c>
      <c r="M13" s="73">
        <f>(N13*100)/J13</f>
        <v>5.4862842892768082</v>
      </c>
      <c r="N13" s="62">
        <v>22</v>
      </c>
      <c r="O13" s="73">
        <f>(P13*100)/J13</f>
        <v>94.51371571072319</v>
      </c>
      <c r="P13" s="62">
        <v>379</v>
      </c>
      <c r="Q13" s="62">
        <v>0</v>
      </c>
      <c r="R13" s="62">
        <v>0</v>
      </c>
      <c r="S13" s="62">
        <f t="shared" si="1"/>
        <v>401</v>
      </c>
      <c r="T13" s="62">
        <v>152</v>
      </c>
      <c r="U13" s="74">
        <v>152</v>
      </c>
      <c r="V13" s="62"/>
      <c r="W13" s="62"/>
      <c r="X13" s="74">
        <f t="shared" si="0"/>
        <v>152</v>
      </c>
      <c r="Y13" s="62" t="s">
        <v>57</v>
      </c>
      <c r="Z13" s="63" t="s">
        <v>69</v>
      </c>
      <c r="AA13" s="62">
        <v>1979</v>
      </c>
      <c r="AB13" s="62" t="s">
        <v>68</v>
      </c>
      <c r="AC13" s="62">
        <v>766</v>
      </c>
      <c r="AD13" s="64">
        <v>0.68</v>
      </c>
      <c r="AE13" s="62">
        <v>5</v>
      </c>
      <c r="AF13" s="65" t="s">
        <v>58</v>
      </c>
      <c r="AG13" s="62" t="s">
        <v>62</v>
      </c>
      <c r="AH13" s="62" t="s">
        <v>59</v>
      </c>
      <c r="AI13" s="62" t="s">
        <v>56</v>
      </c>
      <c r="AJ13" s="62" t="s">
        <v>60</v>
      </c>
      <c r="AK13" s="60"/>
    </row>
    <row r="14" spans="1:37" ht="99.75" customHeight="1" x14ac:dyDescent="0.2">
      <c r="A14" s="58">
        <v>8</v>
      </c>
      <c r="B14" s="59" t="s">
        <v>65</v>
      </c>
      <c r="C14" s="59"/>
      <c r="D14" s="59" t="s">
        <v>81</v>
      </c>
      <c r="E14" s="61">
        <v>10</v>
      </c>
      <c r="F14" s="61">
        <v>8</v>
      </c>
      <c r="G14" s="62" t="s">
        <v>56</v>
      </c>
      <c r="H14" s="62" t="s">
        <v>56</v>
      </c>
      <c r="I14" s="62">
        <v>5788</v>
      </c>
      <c r="J14" s="62">
        <v>1666</v>
      </c>
      <c r="K14" s="73">
        <f>(L14*100)/I14</f>
        <v>0</v>
      </c>
      <c r="L14" s="62">
        <v>0</v>
      </c>
      <c r="M14" s="73">
        <v>72</v>
      </c>
      <c r="N14" s="62">
        <v>1200</v>
      </c>
      <c r="O14" s="73">
        <v>28</v>
      </c>
      <c r="P14" s="62">
        <v>466</v>
      </c>
      <c r="Q14" s="62">
        <v>0</v>
      </c>
      <c r="R14" s="62">
        <v>50</v>
      </c>
      <c r="S14" s="62">
        <f t="shared" si="1"/>
        <v>1716</v>
      </c>
      <c r="T14" s="62">
        <v>29336.35</v>
      </c>
      <c r="U14" s="74">
        <v>8332.51</v>
      </c>
      <c r="V14" s="62"/>
      <c r="W14" s="62">
        <v>100</v>
      </c>
      <c r="X14" s="74">
        <f t="shared" si="0"/>
        <v>8432.51</v>
      </c>
      <c r="Y14" s="62" t="s">
        <v>57</v>
      </c>
      <c r="Z14" s="63" t="s">
        <v>69</v>
      </c>
      <c r="AA14" s="62">
        <v>1970</v>
      </c>
      <c r="AB14" s="62" t="s">
        <v>61</v>
      </c>
      <c r="AC14" s="62">
        <v>766</v>
      </c>
      <c r="AD14" s="64">
        <v>0.15</v>
      </c>
      <c r="AE14" s="62">
        <v>24</v>
      </c>
      <c r="AF14" s="65" t="s">
        <v>80</v>
      </c>
      <c r="AG14" s="62" t="s">
        <v>69</v>
      </c>
      <c r="AH14" s="62" t="s">
        <v>59</v>
      </c>
      <c r="AI14" s="62" t="s">
        <v>56</v>
      </c>
      <c r="AJ14" s="62" t="s">
        <v>59</v>
      </c>
      <c r="AK14" s="60" t="s">
        <v>290</v>
      </c>
    </row>
    <row r="15" spans="1:37" ht="102.75" customHeight="1" x14ac:dyDescent="0.2">
      <c r="A15" s="58">
        <v>9</v>
      </c>
      <c r="B15" s="59" t="s">
        <v>65</v>
      </c>
      <c r="C15" s="59"/>
      <c r="D15" s="59" t="s">
        <v>216</v>
      </c>
      <c r="E15" s="61">
        <v>25</v>
      </c>
      <c r="F15" s="61">
        <v>25</v>
      </c>
      <c r="G15" s="62" t="s">
        <v>56</v>
      </c>
      <c r="H15" s="62" t="s">
        <v>56</v>
      </c>
      <c r="I15" s="62">
        <v>695</v>
      </c>
      <c r="J15" s="62">
        <v>32</v>
      </c>
      <c r="K15" s="73">
        <f>(L15*100)/I15</f>
        <v>0</v>
      </c>
      <c r="L15" s="62">
        <v>0</v>
      </c>
      <c r="M15" s="73">
        <f>(N15*100)/I15</f>
        <v>4.6043165467625897</v>
      </c>
      <c r="N15" s="62">
        <v>32</v>
      </c>
      <c r="O15" s="73">
        <f>(P15*100)/I15</f>
        <v>0</v>
      </c>
      <c r="P15" s="62">
        <v>0</v>
      </c>
      <c r="Q15" s="62">
        <v>0</v>
      </c>
      <c r="R15" s="62">
        <v>0</v>
      </c>
      <c r="S15" s="62">
        <f t="shared" si="1"/>
        <v>32</v>
      </c>
      <c r="T15" s="62">
        <v>6228</v>
      </c>
      <c r="U15" s="74">
        <v>290</v>
      </c>
      <c r="V15" s="62">
        <v>0</v>
      </c>
      <c r="W15" s="62">
        <v>0</v>
      </c>
      <c r="X15" s="74">
        <f t="shared" si="0"/>
        <v>290</v>
      </c>
      <c r="Y15" s="62" t="s">
        <v>57</v>
      </c>
      <c r="Z15" s="63" t="s">
        <v>76</v>
      </c>
      <c r="AA15" s="62">
        <v>1971</v>
      </c>
      <c r="AB15" s="62" t="s">
        <v>61</v>
      </c>
      <c r="AC15" s="62">
        <v>766</v>
      </c>
      <c r="AD15" s="64">
        <v>0.1</v>
      </c>
      <c r="AE15" s="62">
        <v>7</v>
      </c>
      <c r="AF15" s="65" t="s">
        <v>58</v>
      </c>
      <c r="AG15" s="62" t="s">
        <v>62</v>
      </c>
      <c r="AH15" s="62" t="s">
        <v>60</v>
      </c>
      <c r="AI15" s="62" t="s">
        <v>56</v>
      </c>
      <c r="AJ15" s="62" t="s">
        <v>59</v>
      </c>
      <c r="AK15" s="60" t="s">
        <v>311</v>
      </c>
    </row>
    <row r="16" spans="1:37" ht="130.5" customHeight="1" x14ac:dyDescent="0.2">
      <c r="A16" s="58">
        <v>10</v>
      </c>
      <c r="B16" s="59" t="s">
        <v>65</v>
      </c>
      <c r="C16" s="59"/>
      <c r="D16" s="59" t="s">
        <v>185</v>
      </c>
      <c r="E16" s="61">
        <v>19</v>
      </c>
      <c r="F16" s="61">
        <v>19</v>
      </c>
      <c r="G16" s="62" t="s">
        <v>56</v>
      </c>
      <c r="H16" s="62" t="s">
        <v>56</v>
      </c>
      <c r="I16" s="62">
        <v>475</v>
      </c>
      <c r="J16" s="62">
        <v>345</v>
      </c>
      <c r="K16" s="73">
        <f>(L16*100)/J16</f>
        <v>0</v>
      </c>
      <c r="L16" s="62">
        <v>0</v>
      </c>
      <c r="M16" s="73">
        <f>(N16*100)/J16</f>
        <v>100</v>
      </c>
      <c r="N16" s="62">
        <v>345</v>
      </c>
      <c r="O16" s="73">
        <f>(P16*100)/J16</f>
        <v>0</v>
      </c>
      <c r="P16" s="62">
        <v>0</v>
      </c>
      <c r="Q16" s="62">
        <v>0</v>
      </c>
      <c r="R16" s="62">
        <v>12</v>
      </c>
      <c r="S16" s="62">
        <f t="shared" si="1"/>
        <v>357</v>
      </c>
      <c r="T16" s="62">
        <v>30909</v>
      </c>
      <c r="U16" s="74">
        <v>23562</v>
      </c>
      <c r="V16" s="62"/>
      <c r="W16" s="62">
        <v>50</v>
      </c>
      <c r="X16" s="74">
        <f t="shared" si="0"/>
        <v>23612</v>
      </c>
      <c r="Y16" s="62" t="s">
        <v>57</v>
      </c>
      <c r="Z16" s="63" t="s">
        <v>64</v>
      </c>
      <c r="AA16" s="62">
        <v>1982</v>
      </c>
      <c r="AB16" s="62" t="s">
        <v>61</v>
      </c>
      <c r="AC16" s="62">
        <v>766</v>
      </c>
      <c r="AD16" s="64">
        <v>0.04</v>
      </c>
      <c r="AE16" s="62">
        <v>5</v>
      </c>
      <c r="AF16" s="65" t="s">
        <v>58</v>
      </c>
      <c r="AG16" s="62" t="s">
        <v>62</v>
      </c>
      <c r="AH16" s="62" t="s">
        <v>60</v>
      </c>
      <c r="AI16" s="62" t="s">
        <v>63</v>
      </c>
      <c r="AJ16" s="62" t="s">
        <v>60</v>
      </c>
      <c r="AK16" s="60" t="s">
        <v>263</v>
      </c>
    </row>
    <row r="17" spans="1:37" ht="101.25" customHeight="1" x14ac:dyDescent="0.2">
      <c r="A17" s="58">
        <v>11</v>
      </c>
      <c r="B17" s="59" t="s">
        <v>65</v>
      </c>
      <c r="C17" s="59"/>
      <c r="D17" s="59" t="s">
        <v>186</v>
      </c>
      <c r="E17" s="61">
        <v>18</v>
      </c>
      <c r="F17" s="61">
        <v>15</v>
      </c>
      <c r="G17" s="62" t="s">
        <v>56</v>
      </c>
      <c r="H17" s="62" t="s">
        <v>56</v>
      </c>
      <c r="I17" s="62">
        <v>1023</v>
      </c>
      <c r="J17" s="62">
        <v>445</v>
      </c>
      <c r="K17" s="73">
        <f>(L17*100)/J17</f>
        <v>15.730337078651685</v>
      </c>
      <c r="L17" s="62">
        <v>70</v>
      </c>
      <c r="M17" s="73">
        <f>(N17*100)/J17</f>
        <v>84.269662921348313</v>
      </c>
      <c r="N17" s="62">
        <v>375</v>
      </c>
      <c r="O17" s="73">
        <f>(P17*100)/J17</f>
        <v>0</v>
      </c>
      <c r="P17" s="62">
        <v>0</v>
      </c>
      <c r="Q17" s="62">
        <v>0</v>
      </c>
      <c r="R17" s="62">
        <v>3</v>
      </c>
      <c r="S17" s="62">
        <f t="shared" si="1"/>
        <v>448</v>
      </c>
      <c r="T17" s="62">
        <v>10935</v>
      </c>
      <c r="U17" s="74">
        <v>6768</v>
      </c>
      <c r="V17" s="62"/>
      <c r="W17" s="62">
        <v>2</v>
      </c>
      <c r="X17" s="74">
        <f t="shared" si="0"/>
        <v>6770</v>
      </c>
      <c r="Y17" s="62" t="s">
        <v>57</v>
      </c>
      <c r="Z17" s="63" t="s">
        <v>64</v>
      </c>
      <c r="AA17" s="62">
        <v>1969</v>
      </c>
      <c r="AB17" s="62" t="s">
        <v>61</v>
      </c>
      <c r="AC17" s="62">
        <v>766</v>
      </c>
      <c r="AD17" s="64">
        <v>0.1</v>
      </c>
      <c r="AE17" s="62">
        <v>7</v>
      </c>
      <c r="AF17" s="65" t="s">
        <v>58</v>
      </c>
      <c r="AG17" s="62" t="s">
        <v>62</v>
      </c>
      <c r="AH17" s="62" t="s">
        <v>60</v>
      </c>
      <c r="AI17" s="62" t="s">
        <v>63</v>
      </c>
      <c r="AJ17" s="62" t="s">
        <v>60</v>
      </c>
      <c r="AK17" s="60" t="s">
        <v>264</v>
      </c>
    </row>
    <row r="18" spans="1:37" ht="128.25" customHeight="1" x14ac:dyDescent="0.2">
      <c r="A18" s="58">
        <v>12</v>
      </c>
      <c r="B18" s="59" t="s">
        <v>65</v>
      </c>
      <c r="C18" s="59"/>
      <c r="D18" s="59" t="s">
        <v>187</v>
      </c>
      <c r="E18" s="61">
        <v>10</v>
      </c>
      <c r="F18" s="61">
        <v>7</v>
      </c>
      <c r="G18" s="62" t="s">
        <v>56</v>
      </c>
      <c r="H18" s="62" t="s">
        <v>56</v>
      </c>
      <c r="I18" s="62">
        <v>1263</v>
      </c>
      <c r="J18" s="62">
        <v>229</v>
      </c>
      <c r="K18" s="73">
        <f>(L18*100)/J18</f>
        <v>0</v>
      </c>
      <c r="L18" s="62">
        <v>0</v>
      </c>
      <c r="M18" s="73">
        <f>(N18*100)/J18</f>
        <v>100</v>
      </c>
      <c r="N18" s="62">
        <v>229</v>
      </c>
      <c r="O18" s="73">
        <f>(P18*100)/J18</f>
        <v>0</v>
      </c>
      <c r="P18" s="62">
        <v>0</v>
      </c>
      <c r="Q18" s="62">
        <v>0</v>
      </c>
      <c r="R18" s="62">
        <v>2</v>
      </c>
      <c r="S18" s="62">
        <f t="shared" si="1"/>
        <v>231</v>
      </c>
      <c r="T18" s="62">
        <v>16325</v>
      </c>
      <c r="U18" s="74">
        <v>1974</v>
      </c>
      <c r="V18" s="62"/>
      <c r="W18" s="62">
        <v>1</v>
      </c>
      <c r="X18" s="74">
        <f t="shared" si="0"/>
        <v>1975</v>
      </c>
      <c r="Y18" s="62" t="s">
        <v>57</v>
      </c>
      <c r="Z18" s="63" t="s">
        <v>64</v>
      </c>
      <c r="AA18" s="62">
        <v>1969</v>
      </c>
      <c r="AB18" s="62" t="s">
        <v>61</v>
      </c>
      <c r="AC18" s="62">
        <v>766</v>
      </c>
      <c r="AD18" s="64">
        <v>0.2</v>
      </c>
      <c r="AE18" s="62">
        <v>30</v>
      </c>
      <c r="AF18" s="65" t="s">
        <v>58</v>
      </c>
      <c r="AG18" s="62" t="s">
        <v>62</v>
      </c>
      <c r="AH18" s="62" t="s">
        <v>59</v>
      </c>
      <c r="AI18" s="62" t="s">
        <v>56</v>
      </c>
      <c r="AJ18" s="62" t="s">
        <v>60</v>
      </c>
      <c r="AK18" s="60" t="s">
        <v>265</v>
      </c>
    </row>
    <row r="19" spans="1:37" ht="38.25" customHeight="1" x14ac:dyDescent="0.2">
      <c r="A19" s="58">
        <v>13</v>
      </c>
      <c r="B19" s="59" t="s">
        <v>65</v>
      </c>
      <c r="C19" s="59"/>
      <c r="D19" s="59" t="s">
        <v>233</v>
      </c>
      <c r="E19" s="61">
        <v>1</v>
      </c>
      <c r="F19" s="61">
        <v>1</v>
      </c>
      <c r="G19" s="62" t="s">
        <v>56</v>
      </c>
      <c r="H19" s="62" t="s">
        <v>56</v>
      </c>
      <c r="I19" s="62">
        <v>370</v>
      </c>
      <c r="J19" s="62">
        <v>370</v>
      </c>
      <c r="K19" s="73">
        <f>(L19*100)/I19</f>
        <v>0</v>
      </c>
      <c r="L19" s="62">
        <v>0</v>
      </c>
      <c r="M19" s="73">
        <f>(N19*100)/I19</f>
        <v>13.513513513513514</v>
      </c>
      <c r="N19" s="62">
        <v>50</v>
      </c>
      <c r="O19" s="73">
        <f>(P19*100)/I19</f>
        <v>86.486486486486484</v>
      </c>
      <c r="P19" s="62">
        <v>320</v>
      </c>
      <c r="Q19" s="62">
        <v>0</v>
      </c>
      <c r="R19" s="62">
        <v>2</v>
      </c>
      <c r="S19" s="62">
        <f t="shared" si="1"/>
        <v>372</v>
      </c>
      <c r="T19" s="62">
        <v>152</v>
      </c>
      <c r="U19" s="74">
        <v>152</v>
      </c>
      <c r="V19" s="62"/>
      <c r="W19" s="62">
        <v>1</v>
      </c>
      <c r="X19" s="74">
        <f t="shared" si="0"/>
        <v>153</v>
      </c>
      <c r="Y19" s="62" t="s">
        <v>57</v>
      </c>
      <c r="Z19" s="63" t="s">
        <v>69</v>
      </c>
      <c r="AA19" s="62">
        <v>1933</v>
      </c>
      <c r="AB19" s="62" t="s">
        <v>86</v>
      </c>
      <c r="AC19" s="62">
        <v>766</v>
      </c>
      <c r="AD19" s="64">
        <v>0.1</v>
      </c>
      <c r="AE19" s="62">
        <v>91</v>
      </c>
      <c r="AF19" s="65" t="s">
        <v>58</v>
      </c>
      <c r="AG19" s="62" t="s">
        <v>62</v>
      </c>
      <c r="AH19" s="62" t="s">
        <v>60</v>
      </c>
      <c r="AI19" s="62" t="s">
        <v>56</v>
      </c>
      <c r="AJ19" s="62" t="s">
        <v>60</v>
      </c>
      <c r="AK19" s="60"/>
    </row>
    <row r="20" spans="1:37" ht="108.75" customHeight="1" x14ac:dyDescent="0.2">
      <c r="A20" s="58">
        <v>14</v>
      </c>
      <c r="B20" s="59" t="s">
        <v>65</v>
      </c>
      <c r="C20" s="59"/>
      <c r="D20" s="59" t="s">
        <v>223</v>
      </c>
      <c r="E20" s="61">
        <v>16</v>
      </c>
      <c r="F20" s="61">
        <v>16</v>
      </c>
      <c r="G20" s="62" t="s">
        <v>56</v>
      </c>
      <c r="H20" s="62" t="s">
        <v>56</v>
      </c>
      <c r="I20" s="62">
        <v>1353</v>
      </c>
      <c r="J20" s="62">
        <v>633</v>
      </c>
      <c r="K20" s="73">
        <f>(L20*100)/I20</f>
        <v>0</v>
      </c>
      <c r="L20" s="62">
        <v>0</v>
      </c>
      <c r="M20" s="73">
        <f>(N20*100)/I20</f>
        <v>46.784922394678489</v>
      </c>
      <c r="N20" s="62">
        <v>633</v>
      </c>
      <c r="O20" s="73">
        <f>(P20*100)/I20</f>
        <v>0</v>
      </c>
      <c r="P20" s="62">
        <v>0</v>
      </c>
      <c r="Q20" s="62">
        <v>0</v>
      </c>
      <c r="R20" s="62">
        <v>120</v>
      </c>
      <c r="S20" s="62">
        <f t="shared" si="1"/>
        <v>753</v>
      </c>
      <c r="T20" s="62">
        <v>54487</v>
      </c>
      <c r="U20" s="74">
        <v>46615</v>
      </c>
      <c r="V20" s="62"/>
      <c r="W20" s="62">
        <v>2600</v>
      </c>
      <c r="X20" s="74">
        <f t="shared" si="0"/>
        <v>49215</v>
      </c>
      <c r="Y20" s="62" t="s">
        <v>57</v>
      </c>
      <c r="Z20" s="63" t="s">
        <v>76</v>
      </c>
      <c r="AA20" s="62">
        <v>1972</v>
      </c>
      <c r="AB20" s="62" t="s">
        <v>61</v>
      </c>
      <c r="AC20" s="62">
        <v>766</v>
      </c>
      <c r="AD20" s="64">
        <v>0.09</v>
      </c>
      <c r="AE20" s="62">
        <v>9</v>
      </c>
      <c r="AF20" s="65" t="s">
        <v>109</v>
      </c>
      <c r="AG20" s="62" t="s">
        <v>62</v>
      </c>
      <c r="AH20" s="62" t="s">
        <v>59</v>
      </c>
      <c r="AI20" s="62" t="s">
        <v>63</v>
      </c>
      <c r="AJ20" s="62" t="s">
        <v>60</v>
      </c>
      <c r="AK20" s="60" t="s">
        <v>312</v>
      </c>
    </row>
    <row r="21" spans="1:37" ht="49.5" customHeight="1" x14ac:dyDescent="0.2">
      <c r="A21" s="58">
        <v>15</v>
      </c>
      <c r="B21" s="59" t="s">
        <v>65</v>
      </c>
      <c r="C21" s="59"/>
      <c r="D21" s="59" t="s">
        <v>108</v>
      </c>
      <c r="E21" s="61">
        <v>21.7</v>
      </c>
      <c r="F21" s="61">
        <v>6.2</v>
      </c>
      <c r="G21" s="62" t="s">
        <v>56</v>
      </c>
      <c r="H21" s="62" t="s">
        <v>73</v>
      </c>
      <c r="I21" s="62">
        <v>1432</v>
      </c>
      <c r="J21" s="62">
        <v>436</v>
      </c>
      <c r="K21" s="73">
        <v>56</v>
      </c>
      <c r="L21" s="62">
        <v>243</v>
      </c>
      <c r="M21" s="73">
        <v>44</v>
      </c>
      <c r="N21" s="62">
        <v>193</v>
      </c>
      <c r="O21" s="73">
        <f>(P21*100)/I21</f>
        <v>0</v>
      </c>
      <c r="P21" s="62">
        <v>0</v>
      </c>
      <c r="Q21" s="62">
        <v>0</v>
      </c>
      <c r="R21" s="62">
        <v>21</v>
      </c>
      <c r="S21" s="62">
        <f t="shared" si="1"/>
        <v>457</v>
      </c>
      <c r="T21" s="62">
        <v>32242</v>
      </c>
      <c r="U21" s="74">
        <v>6158</v>
      </c>
      <c r="V21" s="62">
        <v>20738</v>
      </c>
      <c r="W21" s="62">
        <v>1100</v>
      </c>
      <c r="X21" s="74">
        <f t="shared" si="0"/>
        <v>7258</v>
      </c>
      <c r="Y21" s="62" t="s">
        <v>57</v>
      </c>
      <c r="Z21" s="63" t="s">
        <v>69</v>
      </c>
      <c r="AA21" s="62">
        <v>1969</v>
      </c>
      <c r="AB21" s="62" t="s">
        <v>61</v>
      </c>
      <c r="AC21" s="62">
        <v>766</v>
      </c>
      <c r="AD21" s="64">
        <v>0.15</v>
      </c>
      <c r="AE21" s="62">
        <v>9</v>
      </c>
      <c r="AF21" s="65" t="s">
        <v>109</v>
      </c>
      <c r="AG21" s="62" t="s">
        <v>62</v>
      </c>
      <c r="AH21" s="62" t="s">
        <v>59</v>
      </c>
      <c r="AI21" s="62" t="s">
        <v>63</v>
      </c>
      <c r="AJ21" s="62" t="s">
        <v>60</v>
      </c>
      <c r="AK21" s="60" t="s">
        <v>107</v>
      </c>
    </row>
    <row r="22" spans="1:37" ht="141" customHeight="1" x14ac:dyDescent="0.2">
      <c r="A22" s="58">
        <v>16</v>
      </c>
      <c r="B22" s="59" t="s">
        <v>65</v>
      </c>
      <c r="C22" s="59"/>
      <c r="D22" s="59" t="s">
        <v>188</v>
      </c>
      <c r="E22" s="61">
        <v>9</v>
      </c>
      <c r="F22" s="61">
        <v>11</v>
      </c>
      <c r="G22" s="62" t="s">
        <v>56</v>
      </c>
      <c r="H22" s="62" t="s">
        <v>56</v>
      </c>
      <c r="I22" s="62">
        <v>595</v>
      </c>
      <c r="J22" s="62">
        <v>286</v>
      </c>
      <c r="K22" s="73">
        <f>(L22*100)/J22</f>
        <v>0</v>
      </c>
      <c r="L22" s="62">
        <v>0</v>
      </c>
      <c r="M22" s="73">
        <f>(N22*100)/J22</f>
        <v>5.244755244755245</v>
      </c>
      <c r="N22" s="62">
        <v>15</v>
      </c>
      <c r="O22" s="73">
        <f>(P22*100)/J22</f>
        <v>94.75524475524476</v>
      </c>
      <c r="P22" s="62">
        <v>271</v>
      </c>
      <c r="Q22" s="62">
        <v>0</v>
      </c>
      <c r="R22" s="62">
        <v>0</v>
      </c>
      <c r="S22" s="62">
        <f t="shared" si="1"/>
        <v>286</v>
      </c>
      <c r="T22" s="62">
        <v>996</v>
      </c>
      <c r="U22" s="74">
        <v>703</v>
      </c>
      <c r="V22" s="62"/>
      <c r="W22" s="62"/>
      <c r="X22" s="74">
        <f t="shared" si="0"/>
        <v>703</v>
      </c>
      <c r="Y22" s="62" t="s">
        <v>57</v>
      </c>
      <c r="Z22" s="63" t="s">
        <v>69</v>
      </c>
      <c r="AA22" s="62">
        <v>1972</v>
      </c>
      <c r="AB22" s="62" t="s">
        <v>61</v>
      </c>
      <c r="AC22" s="62">
        <v>766</v>
      </c>
      <c r="AD22" s="64">
        <v>0.53</v>
      </c>
      <c r="AE22" s="62">
        <v>8</v>
      </c>
      <c r="AF22" s="65" t="s">
        <v>58</v>
      </c>
      <c r="AG22" s="62" t="s">
        <v>62</v>
      </c>
      <c r="AH22" s="62" t="s">
        <v>59</v>
      </c>
      <c r="AI22" s="62" t="s">
        <v>56</v>
      </c>
      <c r="AJ22" s="62" t="s">
        <v>60</v>
      </c>
      <c r="AK22" s="60" t="s">
        <v>266</v>
      </c>
    </row>
    <row r="23" spans="1:37" ht="144.75" customHeight="1" x14ac:dyDescent="0.2">
      <c r="A23" s="58">
        <v>17</v>
      </c>
      <c r="B23" s="59" t="s">
        <v>65</v>
      </c>
      <c r="C23" s="59"/>
      <c r="D23" s="59" t="s">
        <v>189</v>
      </c>
      <c r="E23" s="61">
        <v>5</v>
      </c>
      <c r="F23" s="61">
        <v>2</v>
      </c>
      <c r="G23" s="62" t="s">
        <v>56</v>
      </c>
      <c r="H23" s="62" t="s">
        <v>56</v>
      </c>
      <c r="I23" s="62">
        <v>468</v>
      </c>
      <c r="J23" s="62">
        <v>151</v>
      </c>
      <c r="K23" s="73">
        <f>(L23*100)/J23</f>
        <v>0</v>
      </c>
      <c r="L23" s="62">
        <v>0</v>
      </c>
      <c r="M23" s="73">
        <f>(N23*100)/J23</f>
        <v>9.2715231788079464</v>
      </c>
      <c r="N23" s="62">
        <v>14</v>
      </c>
      <c r="O23" s="73">
        <f>(P23*100)/J23</f>
        <v>90.728476821192046</v>
      </c>
      <c r="P23" s="62">
        <v>137</v>
      </c>
      <c r="Q23" s="62">
        <v>0</v>
      </c>
      <c r="R23" s="62">
        <v>0</v>
      </c>
      <c r="S23" s="62">
        <f t="shared" si="1"/>
        <v>151</v>
      </c>
      <c r="T23" s="62">
        <v>82</v>
      </c>
      <c r="U23" s="74">
        <v>55</v>
      </c>
      <c r="V23" s="62"/>
      <c r="W23" s="62"/>
      <c r="X23" s="74">
        <f t="shared" si="0"/>
        <v>55</v>
      </c>
      <c r="Y23" s="62" t="s">
        <v>57</v>
      </c>
      <c r="Z23" s="63" t="s">
        <v>69</v>
      </c>
      <c r="AA23" s="62">
        <v>1932</v>
      </c>
      <c r="AB23" s="62" t="s">
        <v>68</v>
      </c>
      <c r="AC23" s="62">
        <v>658</v>
      </c>
      <c r="AD23" s="64">
        <v>0.76</v>
      </c>
      <c r="AE23" s="62">
        <v>7</v>
      </c>
      <c r="AF23" s="65" t="s">
        <v>58</v>
      </c>
      <c r="AG23" s="62" t="s">
        <v>62</v>
      </c>
      <c r="AH23" s="62" t="s">
        <v>59</v>
      </c>
      <c r="AI23" s="62" t="s">
        <v>56</v>
      </c>
      <c r="AJ23" s="62" t="s">
        <v>60</v>
      </c>
      <c r="AK23" s="60" t="s">
        <v>267</v>
      </c>
    </row>
    <row r="24" spans="1:37" ht="99.75" customHeight="1" x14ac:dyDescent="0.2">
      <c r="A24" s="58">
        <v>18</v>
      </c>
      <c r="B24" s="59" t="s">
        <v>65</v>
      </c>
      <c r="C24" s="59"/>
      <c r="D24" s="59" t="s">
        <v>234</v>
      </c>
      <c r="E24" s="61">
        <v>1</v>
      </c>
      <c r="F24" s="61">
        <v>1</v>
      </c>
      <c r="G24" s="62" t="s">
        <v>56</v>
      </c>
      <c r="H24" s="62" t="s">
        <v>56</v>
      </c>
      <c r="I24" s="62">
        <v>1471</v>
      </c>
      <c r="J24" s="62">
        <v>1253</v>
      </c>
      <c r="K24" s="73">
        <f>(L24*100)/I24</f>
        <v>0</v>
      </c>
      <c r="L24" s="62">
        <v>0</v>
      </c>
      <c r="M24" s="73">
        <f>(N24*100)/I24</f>
        <v>10.401087695445275</v>
      </c>
      <c r="N24" s="62">
        <v>153</v>
      </c>
      <c r="O24" s="73">
        <f>(P24*100)/I24</f>
        <v>74.779061862678446</v>
      </c>
      <c r="P24" s="62">
        <v>1100</v>
      </c>
      <c r="Q24" s="62">
        <v>0</v>
      </c>
      <c r="R24" s="62">
        <v>5</v>
      </c>
      <c r="S24" s="62">
        <f t="shared" si="1"/>
        <v>1258</v>
      </c>
      <c r="T24" s="62">
        <v>3807</v>
      </c>
      <c r="U24" s="74">
        <v>2300</v>
      </c>
      <c r="V24" s="62"/>
      <c r="W24" s="62">
        <v>2</v>
      </c>
      <c r="X24" s="74">
        <f t="shared" si="0"/>
        <v>2302</v>
      </c>
      <c r="Y24" s="62" t="s">
        <v>57</v>
      </c>
      <c r="Z24" s="63" t="s">
        <v>69</v>
      </c>
      <c r="AA24" s="62">
        <v>1972</v>
      </c>
      <c r="AB24" s="62" t="s">
        <v>86</v>
      </c>
      <c r="AC24" s="62">
        <v>658</v>
      </c>
      <c r="AD24" s="64">
        <v>0.1</v>
      </c>
      <c r="AE24" s="62">
        <v>286</v>
      </c>
      <c r="AF24" s="65" t="s">
        <v>58</v>
      </c>
      <c r="AG24" s="62" t="s">
        <v>62</v>
      </c>
      <c r="AH24" s="62" t="s">
        <v>60</v>
      </c>
      <c r="AI24" s="62" t="s">
        <v>56</v>
      </c>
      <c r="AJ24" s="62" t="s">
        <v>60</v>
      </c>
      <c r="AK24" s="60" t="s">
        <v>339</v>
      </c>
    </row>
    <row r="25" spans="1:37" ht="47.25" customHeight="1" x14ac:dyDescent="0.2">
      <c r="A25" s="58">
        <v>19</v>
      </c>
      <c r="B25" s="59" t="s">
        <v>65</v>
      </c>
      <c r="C25" s="59"/>
      <c r="D25" s="59" t="s">
        <v>190</v>
      </c>
      <c r="E25" s="61">
        <v>12</v>
      </c>
      <c r="F25" s="61">
        <v>9</v>
      </c>
      <c r="G25" s="62" t="s">
        <v>56</v>
      </c>
      <c r="H25" s="62" t="s">
        <v>56</v>
      </c>
      <c r="I25" s="62">
        <v>363</v>
      </c>
      <c r="J25" s="62">
        <v>363</v>
      </c>
      <c r="K25" s="73">
        <f>(L25*100)/J25</f>
        <v>0</v>
      </c>
      <c r="L25" s="62">
        <v>0</v>
      </c>
      <c r="M25" s="73">
        <f>(N25*100)/J25</f>
        <v>100</v>
      </c>
      <c r="N25" s="62">
        <v>363</v>
      </c>
      <c r="O25" s="73">
        <f>(P25*100)/J25</f>
        <v>0</v>
      </c>
      <c r="P25" s="62">
        <v>0</v>
      </c>
      <c r="Q25" s="62">
        <v>0</v>
      </c>
      <c r="R25" s="62">
        <v>3</v>
      </c>
      <c r="S25" s="62">
        <f t="shared" si="1"/>
        <v>366</v>
      </c>
      <c r="T25" s="62">
        <v>569</v>
      </c>
      <c r="U25" s="74">
        <v>569</v>
      </c>
      <c r="V25" s="62"/>
      <c r="W25" s="62">
        <v>1</v>
      </c>
      <c r="X25" s="74">
        <f t="shared" si="0"/>
        <v>570</v>
      </c>
      <c r="Y25" s="62" t="s">
        <v>57</v>
      </c>
      <c r="Z25" s="63" t="s">
        <v>64</v>
      </c>
      <c r="AA25" s="62">
        <v>1971</v>
      </c>
      <c r="AB25" s="62" t="s">
        <v>61</v>
      </c>
      <c r="AC25" s="62">
        <v>766</v>
      </c>
      <c r="AD25" s="64">
        <v>0.3</v>
      </c>
      <c r="AE25" s="62">
        <v>3</v>
      </c>
      <c r="AF25" s="65" t="s">
        <v>58</v>
      </c>
      <c r="AG25" s="62" t="s">
        <v>62</v>
      </c>
      <c r="AH25" s="62" t="s">
        <v>60</v>
      </c>
      <c r="AI25" s="62" t="s">
        <v>63</v>
      </c>
      <c r="AJ25" s="62" t="s">
        <v>60</v>
      </c>
      <c r="AK25" s="60" t="s">
        <v>241</v>
      </c>
    </row>
    <row r="26" spans="1:37" ht="48.75" customHeight="1" x14ac:dyDescent="0.2">
      <c r="A26" s="58">
        <v>20</v>
      </c>
      <c r="B26" s="59" t="s">
        <v>65</v>
      </c>
      <c r="C26" s="59"/>
      <c r="D26" s="59" t="s">
        <v>191</v>
      </c>
      <c r="E26" s="61">
        <v>30</v>
      </c>
      <c r="F26" s="61">
        <v>27</v>
      </c>
      <c r="G26" s="62" t="s">
        <v>56</v>
      </c>
      <c r="H26" s="62" t="s">
        <v>56</v>
      </c>
      <c r="I26" s="62">
        <v>633</v>
      </c>
      <c r="J26" s="62">
        <v>633</v>
      </c>
      <c r="K26" s="73">
        <f>(L26*100)/J26</f>
        <v>0</v>
      </c>
      <c r="L26" s="62">
        <v>0</v>
      </c>
      <c r="M26" s="73">
        <f>(N26*100)/J26</f>
        <v>100</v>
      </c>
      <c r="N26" s="62">
        <v>633</v>
      </c>
      <c r="O26" s="73">
        <f>(P26*100)/J26</f>
        <v>0</v>
      </c>
      <c r="P26" s="62">
        <v>0</v>
      </c>
      <c r="Q26" s="62">
        <v>0</v>
      </c>
      <c r="R26" s="62">
        <v>7</v>
      </c>
      <c r="S26" s="62">
        <f t="shared" si="1"/>
        <v>640</v>
      </c>
      <c r="T26" s="62">
        <v>3082</v>
      </c>
      <c r="U26" s="74">
        <v>3082</v>
      </c>
      <c r="V26" s="62"/>
      <c r="W26" s="62">
        <v>6</v>
      </c>
      <c r="X26" s="74">
        <f t="shared" si="0"/>
        <v>3088</v>
      </c>
      <c r="Y26" s="62" t="s">
        <v>57</v>
      </c>
      <c r="Z26" s="63" t="s">
        <v>64</v>
      </c>
      <c r="AA26" s="62">
        <v>1985</v>
      </c>
      <c r="AB26" s="62" t="s">
        <v>61</v>
      </c>
      <c r="AC26" s="62">
        <v>766</v>
      </c>
      <c r="AD26" s="64">
        <v>0.2</v>
      </c>
      <c r="AE26" s="62">
        <v>3</v>
      </c>
      <c r="AF26" s="65" t="s">
        <v>58</v>
      </c>
      <c r="AG26" s="62" t="s">
        <v>62</v>
      </c>
      <c r="AH26" s="62" t="s">
        <v>60</v>
      </c>
      <c r="AI26" s="62" t="s">
        <v>63</v>
      </c>
      <c r="AJ26" s="62" t="s">
        <v>60</v>
      </c>
      <c r="AK26" s="60" t="s">
        <v>241</v>
      </c>
    </row>
    <row r="27" spans="1:37" ht="30.75" customHeight="1" x14ac:dyDescent="0.2">
      <c r="A27" s="58">
        <v>21</v>
      </c>
      <c r="B27" s="59" t="s">
        <v>65</v>
      </c>
      <c r="C27" s="59"/>
      <c r="D27" s="59" t="s">
        <v>230</v>
      </c>
      <c r="E27" s="61">
        <v>6</v>
      </c>
      <c r="F27" s="61">
        <v>6</v>
      </c>
      <c r="G27" s="62" t="s">
        <v>56</v>
      </c>
      <c r="H27" s="62" t="s">
        <v>56</v>
      </c>
      <c r="I27" s="62">
        <v>379</v>
      </c>
      <c r="J27" s="62">
        <v>176</v>
      </c>
      <c r="K27" s="73">
        <f>(L27*100)/I27</f>
        <v>0</v>
      </c>
      <c r="L27" s="62">
        <v>0</v>
      </c>
      <c r="M27" s="73">
        <v>100</v>
      </c>
      <c r="N27" s="62">
        <v>176</v>
      </c>
      <c r="O27" s="73">
        <f>(P27*100)/I27</f>
        <v>0</v>
      </c>
      <c r="P27" s="62">
        <v>0</v>
      </c>
      <c r="Q27" s="62">
        <v>0</v>
      </c>
      <c r="R27" s="62">
        <v>3</v>
      </c>
      <c r="S27" s="62">
        <f t="shared" si="1"/>
        <v>179</v>
      </c>
      <c r="T27" s="62">
        <v>15003</v>
      </c>
      <c r="U27" s="74">
        <v>12191</v>
      </c>
      <c r="V27" s="62"/>
      <c r="W27" s="62">
        <v>5</v>
      </c>
      <c r="X27" s="74">
        <f t="shared" si="0"/>
        <v>12196</v>
      </c>
      <c r="Y27" s="62" t="s">
        <v>57</v>
      </c>
      <c r="Z27" s="63" t="s">
        <v>76</v>
      </c>
      <c r="AA27" s="62">
        <v>1970</v>
      </c>
      <c r="AB27" s="62" t="s">
        <v>61</v>
      </c>
      <c r="AC27" s="62">
        <v>766</v>
      </c>
      <c r="AD27" s="64">
        <v>0.12</v>
      </c>
      <c r="AE27" s="62">
        <v>4</v>
      </c>
      <c r="AF27" s="65" t="s">
        <v>58</v>
      </c>
      <c r="AG27" s="62" t="s">
        <v>62</v>
      </c>
      <c r="AH27" s="62" t="s">
        <v>60</v>
      </c>
      <c r="AI27" s="62" t="s">
        <v>63</v>
      </c>
      <c r="AJ27" s="62" t="s">
        <v>60</v>
      </c>
      <c r="AK27" s="60" t="s">
        <v>231</v>
      </c>
    </row>
    <row r="28" spans="1:37" ht="52.5" customHeight="1" x14ac:dyDescent="0.2">
      <c r="A28" s="58">
        <v>22</v>
      </c>
      <c r="B28" s="59" t="s">
        <v>65</v>
      </c>
      <c r="C28" s="59"/>
      <c r="D28" s="59" t="s">
        <v>214</v>
      </c>
      <c r="E28" s="61">
        <v>45</v>
      </c>
      <c r="F28" s="61">
        <v>45</v>
      </c>
      <c r="G28" s="62" t="s">
        <v>56</v>
      </c>
      <c r="H28" s="62" t="s">
        <v>56</v>
      </c>
      <c r="I28" s="62">
        <v>3959</v>
      </c>
      <c r="J28" s="62">
        <v>3959</v>
      </c>
      <c r="K28" s="73">
        <f>(L28*100)/I28</f>
        <v>0</v>
      </c>
      <c r="L28" s="62">
        <v>0</v>
      </c>
      <c r="M28" s="73">
        <f>(N28*100)/I28</f>
        <v>100</v>
      </c>
      <c r="N28" s="62">
        <v>3959</v>
      </c>
      <c r="O28" s="73">
        <f>(P28*100)/I28</f>
        <v>0</v>
      </c>
      <c r="P28" s="62">
        <v>0</v>
      </c>
      <c r="Q28" s="62">
        <v>0</v>
      </c>
      <c r="R28" s="62">
        <v>110</v>
      </c>
      <c r="S28" s="62">
        <f t="shared" si="1"/>
        <v>4069</v>
      </c>
      <c r="T28" s="62">
        <v>30132</v>
      </c>
      <c r="U28" s="74">
        <v>29362</v>
      </c>
      <c r="V28" s="62"/>
      <c r="W28" s="62">
        <v>770</v>
      </c>
      <c r="X28" s="74">
        <f t="shared" si="0"/>
        <v>30132</v>
      </c>
      <c r="Y28" s="62" t="s">
        <v>57</v>
      </c>
      <c r="Z28" s="63" t="s">
        <v>76</v>
      </c>
      <c r="AA28" s="62">
        <v>1985</v>
      </c>
      <c r="AB28" s="62" t="s">
        <v>215</v>
      </c>
      <c r="AC28" s="62">
        <v>766</v>
      </c>
      <c r="AD28" s="64">
        <v>0.05</v>
      </c>
      <c r="AE28" s="62">
        <v>18</v>
      </c>
      <c r="AF28" s="65" t="s">
        <v>80</v>
      </c>
      <c r="AG28" s="62" t="s">
        <v>62</v>
      </c>
      <c r="AH28" s="62" t="s">
        <v>60</v>
      </c>
      <c r="AI28" s="62" t="s">
        <v>63</v>
      </c>
      <c r="AJ28" s="62" t="s">
        <v>60</v>
      </c>
      <c r="AK28" s="60" t="s">
        <v>241</v>
      </c>
    </row>
    <row r="29" spans="1:37" ht="33" customHeight="1" x14ac:dyDescent="0.2">
      <c r="A29" s="58">
        <v>23</v>
      </c>
      <c r="B29" s="59" t="s">
        <v>65</v>
      </c>
      <c r="C29" s="59"/>
      <c r="D29" s="59" t="s">
        <v>227</v>
      </c>
      <c r="E29" s="61">
        <v>13</v>
      </c>
      <c r="F29" s="61">
        <v>13</v>
      </c>
      <c r="G29" s="62" t="s">
        <v>56</v>
      </c>
      <c r="H29" s="62" t="s">
        <v>56</v>
      </c>
      <c r="I29" s="62">
        <v>772</v>
      </c>
      <c r="J29" s="62">
        <v>143</v>
      </c>
      <c r="K29" s="73">
        <f>(L29*100)/I29</f>
        <v>0</v>
      </c>
      <c r="L29" s="62">
        <v>0</v>
      </c>
      <c r="M29" s="73">
        <v>100</v>
      </c>
      <c r="N29" s="62">
        <v>143</v>
      </c>
      <c r="O29" s="73">
        <f>(P29*100)/I29</f>
        <v>0</v>
      </c>
      <c r="P29" s="62">
        <v>0</v>
      </c>
      <c r="Q29" s="62">
        <v>0</v>
      </c>
      <c r="R29" s="62">
        <v>4</v>
      </c>
      <c r="S29" s="62">
        <f t="shared" si="1"/>
        <v>147</v>
      </c>
      <c r="T29" s="62">
        <v>8917</v>
      </c>
      <c r="U29" s="74">
        <v>329</v>
      </c>
      <c r="V29" s="62"/>
      <c r="W29" s="62">
        <v>5</v>
      </c>
      <c r="X29" s="74">
        <f t="shared" si="0"/>
        <v>334</v>
      </c>
      <c r="Y29" s="62" t="s">
        <v>57</v>
      </c>
      <c r="Z29" s="63" t="s">
        <v>76</v>
      </c>
      <c r="AA29" s="62">
        <v>1977</v>
      </c>
      <c r="AB29" s="62" t="s">
        <v>61</v>
      </c>
      <c r="AC29" s="62">
        <v>766</v>
      </c>
      <c r="AD29" s="64">
        <v>0.1</v>
      </c>
      <c r="AE29" s="62">
        <v>5</v>
      </c>
      <c r="AF29" s="65" t="s">
        <v>58</v>
      </c>
      <c r="AG29" s="62" t="s">
        <v>62</v>
      </c>
      <c r="AH29" s="62" t="s">
        <v>60</v>
      </c>
      <c r="AI29" s="62" t="s">
        <v>63</v>
      </c>
      <c r="AJ29" s="62" t="s">
        <v>60</v>
      </c>
      <c r="AK29" s="60" t="s">
        <v>228</v>
      </c>
    </row>
    <row r="30" spans="1:37" ht="77.25" customHeight="1" x14ac:dyDescent="0.2">
      <c r="A30" s="58">
        <v>24</v>
      </c>
      <c r="B30" s="59" t="s">
        <v>65</v>
      </c>
      <c r="C30" s="59"/>
      <c r="D30" s="59" t="s">
        <v>213</v>
      </c>
      <c r="E30" s="61">
        <v>35</v>
      </c>
      <c r="F30" s="61">
        <v>35</v>
      </c>
      <c r="G30" s="62" t="s">
        <v>56</v>
      </c>
      <c r="H30" s="62" t="s">
        <v>56</v>
      </c>
      <c r="I30" s="62">
        <v>629</v>
      </c>
      <c r="J30" s="62">
        <v>629</v>
      </c>
      <c r="K30" s="73">
        <f>(L30*100)/I30</f>
        <v>0</v>
      </c>
      <c r="L30" s="62">
        <v>0</v>
      </c>
      <c r="M30" s="73">
        <f>(N30*100)/I30</f>
        <v>100</v>
      </c>
      <c r="N30" s="62">
        <v>629</v>
      </c>
      <c r="O30" s="73">
        <f>(P30*100)/I30</f>
        <v>0</v>
      </c>
      <c r="P30" s="62">
        <v>0</v>
      </c>
      <c r="Q30" s="62">
        <v>0</v>
      </c>
      <c r="R30" s="62">
        <v>210</v>
      </c>
      <c r="S30" s="62">
        <f t="shared" si="1"/>
        <v>839</v>
      </c>
      <c r="T30" s="62">
        <v>57422</v>
      </c>
      <c r="U30" s="74">
        <v>37870</v>
      </c>
      <c r="V30" s="62">
        <v>0</v>
      </c>
      <c r="W30" s="62">
        <v>18719</v>
      </c>
      <c r="X30" s="74">
        <f t="shared" si="0"/>
        <v>56589</v>
      </c>
      <c r="Y30" s="62" t="s">
        <v>57</v>
      </c>
      <c r="Z30" s="63" t="s">
        <v>69</v>
      </c>
      <c r="AA30" s="62">
        <v>1995</v>
      </c>
      <c r="AB30" s="62" t="s">
        <v>61</v>
      </c>
      <c r="AC30" s="62">
        <v>3402</v>
      </c>
      <c r="AD30" s="64">
        <v>0.15</v>
      </c>
      <c r="AE30" s="62">
        <v>13</v>
      </c>
      <c r="AF30" s="65" t="s">
        <v>80</v>
      </c>
      <c r="AG30" s="62" t="s">
        <v>62</v>
      </c>
      <c r="AH30" s="62" t="s">
        <v>60</v>
      </c>
      <c r="AI30" s="62" t="s">
        <v>63</v>
      </c>
      <c r="AJ30" s="62" t="s">
        <v>60</v>
      </c>
      <c r="AK30" s="60" t="s">
        <v>245</v>
      </c>
    </row>
    <row r="31" spans="1:37" ht="110.25" customHeight="1" x14ac:dyDescent="0.2">
      <c r="A31" s="58">
        <v>25</v>
      </c>
      <c r="B31" s="59" t="s">
        <v>65</v>
      </c>
      <c r="C31" s="59"/>
      <c r="D31" s="59" t="s">
        <v>224</v>
      </c>
      <c r="E31" s="61">
        <v>19</v>
      </c>
      <c r="F31" s="61">
        <v>19</v>
      </c>
      <c r="G31" s="62" t="s">
        <v>56</v>
      </c>
      <c r="H31" s="62" t="s">
        <v>56</v>
      </c>
      <c r="I31" s="62">
        <v>464</v>
      </c>
      <c r="J31" s="62">
        <v>102</v>
      </c>
      <c r="K31" s="73">
        <f>(L31*100)/I31</f>
        <v>0</v>
      </c>
      <c r="L31" s="62">
        <v>0</v>
      </c>
      <c r="M31" s="73">
        <v>100</v>
      </c>
      <c r="N31" s="62">
        <v>102</v>
      </c>
      <c r="O31" s="73">
        <f>(P31*100)/I31</f>
        <v>0</v>
      </c>
      <c r="P31" s="62">
        <v>0</v>
      </c>
      <c r="Q31" s="62">
        <v>0</v>
      </c>
      <c r="R31" s="62">
        <v>7</v>
      </c>
      <c r="S31" s="62">
        <f t="shared" si="1"/>
        <v>109</v>
      </c>
      <c r="T31" s="62">
        <v>4354</v>
      </c>
      <c r="U31" s="74">
        <v>54</v>
      </c>
      <c r="V31" s="62"/>
      <c r="W31" s="62">
        <v>51</v>
      </c>
      <c r="X31" s="74">
        <f t="shared" si="0"/>
        <v>105</v>
      </c>
      <c r="Y31" s="62" t="s">
        <v>69</v>
      </c>
      <c r="Z31" s="63" t="s">
        <v>69</v>
      </c>
      <c r="AA31" s="62">
        <v>1970</v>
      </c>
      <c r="AB31" s="62" t="s">
        <v>61</v>
      </c>
      <c r="AC31" s="62">
        <v>766</v>
      </c>
      <c r="AD31" s="64">
        <v>0.2</v>
      </c>
      <c r="AE31" s="62">
        <v>6</v>
      </c>
      <c r="AF31" s="65" t="s">
        <v>109</v>
      </c>
      <c r="AG31" s="62" t="s">
        <v>62</v>
      </c>
      <c r="AH31" s="62" t="s">
        <v>59</v>
      </c>
      <c r="AI31" s="62" t="s">
        <v>63</v>
      </c>
      <c r="AJ31" s="62" t="s">
        <v>60</v>
      </c>
      <c r="AK31" s="60" t="s">
        <v>313</v>
      </c>
    </row>
    <row r="32" spans="1:37" ht="38.25" customHeight="1" x14ac:dyDescent="0.2">
      <c r="A32" s="58">
        <v>26</v>
      </c>
      <c r="B32" s="59" t="s">
        <v>65</v>
      </c>
      <c r="C32" s="59"/>
      <c r="D32" s="59" t="s">
        <v>66</v>
      </c>
      <c r="E32" s="61">
        <v>4</v>
      </c>
      <c r="F32" s="61">
        <v>1</v>
      </c>
      <c r="G32" s="62" t="s">
        <v>56</v>
      </c>
      <c r="H32" s="62" t="s">
        <v>56</v>
      </c>
      <c r="I32" s="62">
        <v>468</v>
      </c>
      <c r="J32" s="62">
        <v>468</v>
      </c>
      <c r="K32" s="73">
        <f>(L32*100)/J32</f>
        <v>0</v>
      </c>
      <c r="L32" s="62">
        <v>0</v>
      </c>
      <c r="M32" s="73">
        <f>(N32*100)/J32</f>
        <v>6.4102564102564106</v>
      </c>
      <c r="N32" s="62">
        <v>30</v>
      </c>
      <c r="O32" s="73">
        <f>(P32*100)/J32</f>
        <v>93.589743589743591</v>
      </c>
      <c r="P32" s="62">
        <v>438</v>
      </c>
      <c r="Q32" s="62">
        <v>0</v>
      </c>
      <c r="R32" s="62">
        <v>0</v>
      </c>
      <c r="S32" s="62">
        <f t="shared" si="1"/>
        <v>468</v>
      </c>
      <c r="T32" s="62">
        <v>235</v>
      </c>
      <c r="U32" s="74">
        <v>235</v>
      </c>
      <c r="V32" s="62"/>
      <c r="W32" s="62"/>
      <c r="X32" s="74">
        <f t="shared" si="0"/>
        <v>235</v>
      </c>
      <c r="Y32" s="62" t="s">
        <v>57</v>
      </c>
      <c r="Z32" s="63" t="s">
        <v>69</v>
      </c>
      <c r="AA32" s="62">
        <v>1934</v>
      </c>
      <c r="AB32" s="62" t="s">
        <v>68</v>
      </c>
      <c r="AC32" s="62">
        <v>658</v>
      </c>
      <c r="AD32" s="64">
        <v>0.9</v>
      </c>
      <c r="AE32" s="62">
        <v>9</v>
      </c>
      <c r="AF32" s="65" t="s">
        <v>58</v>
      </c>
      <c r="AG32" s="62" t="s">
        <v>62</v>
      </c>
      <c r="AH32" s="62" t="s">
        <v>59</v>
      </c>
      <c r="AI32" s="62" t="s">
        <v>56</v>
      </c>
      <c r="AJ32" s="62" t="s">
        <v>60</v>
      </c>
      <c r="AK32" s="60"/>
    </row>
    <row r="33" spans="1:37" ht="93.75" customHeight="1" x14ac:dyDescent="0.2">
      <c r="A33" s="58">
        <v>27</v>
      </c>
      <c r="B33" s="59" t="s">
        <v>65</v>
      </c>
      <c r="C33" s="59"/>
      <c r="D33" s="59" t="s">
        <v>85</v>
      </c>
      <c r="E33" s="61">
        <v>19</v>
      </c>
      <c r="F33" s="61">
        <v>19</v>
      </c>
      <c r="G33" s="62" t="s">
        <v>56</v>
      </c>
      <c r="H33" s="62" t="s">
        <v>56</v>
      </c>
      <c r="I33" s="62">
        <v>400</v>
      </c>
      <c r="J33" s="62">
        <v>29</v>
      </c>
      <c r="K33" s="73">
        <f>(L33*100)/I33</f>
        <v>0</v>
      </c>
      <c r="L33" s="62">
        <v>0</v>
      </c>
      <c r="M33" s="73">
        <v>100</v>
      </c>
      <c r="N33" s="62">
        <v>29</v>
      </c>
      <c r="O33" s="73">
        <f>(P33*100)/I33</f>
        <v>0</v>
      </c>
      <c r="P33" s="62">
        <v>0</v>
      </c>
      <c r="Q33" s="62">
        <v>0</v>
      </c>
      <c r="R33" s="62">
        <v>8</v>
      </c>
      <c r="S33" s="62">
        <f t="shared" si="1"/>
        <v>37</v>
      </c>
      <c r="T33" s="62">
        <v>8999</v>
      </c>
      <c r="U33" s="74">
        <v>7.38</v>
      </c>
      <c r="V33" s="62"/>
      <c r="W33" s="62">
        <v>4.88</v>
      </c>
      <c r="X33" s="74">
        <f t="shared" si="0"/>
        <v>12.26</v>
      </c>
      <c r="Y33" s="62" t="s">
        <v>57</v>
      </c>
      <c r="Z33" s="63" t="s">
        <v>69</v>
      </c>
      <c r="AA33" s="62">
        <v>1970</v>
      </c>
      <c r="AB33" s="62" t="s">
        <v>86</v>
      </c>
      <c r="AC33" s="62">
        <v>766</v>
      </c>
      <c r="AD33" s="64">
        <v>0.35</v>
      </c>
      <c r="AE33" s="62">
        <v>1</v>
      </c>
      <c r="AF33" s="65" t="s">
        <v>58</v>
      </c>
      <c r="AG33" s="62" t="s">
        <v>62</v>
      </c>
      <c r="AH33" s="62" t="s">
        <v>60</v>
      </c>
      <c r="AI33" s="62" t="s">
        <v>63</v>
      </c>
      <c r="AJ33" s="62" t="s">
        <v>60</v>
      </c>
      <c r="AK33" s="60" t="s">
        <v>291</v>
      </c>
    </row>
    <row r="34" spans="1:37" ht="202.5" customHeight="1" x14ac:dyDescent="0.2">
      <c r="A34" s="58">
        <v>28</v>
      </c>
      <c r="B34" s="59" t="s">
        <v>65</v>
      </c>
      <c r="C34" s="59"/>
      <c r="D34" s="59" t="s">
        <v>192</v>
      </c>
      <c r="E34" s="61">
        <v>15</v>
      </c>
      <c r="F34" s="61">
        <v>12</v>
      </c>
      <c r="G34" s="62" t="s">
        <v>56</v>
      </c>
      <c r="H34" s="62" t="s">
        <v>56</v>
      </c>
      <c r="I34" s="62">
        <v>5062</v>
      </c>
      <c r="J34" s="62">
        <v>1307</v>
      </c>
      <c r="K34" s="73">
        <f>(L34*100)/J34</f>
        <v>0</v>
      </c>
      <c r="L34" s="62">
        <v>0</v>
      </c>
      <c r="M34" s="73">
        <f>(N34*100)/J34</f>
        <v>100</v>
      </c>
      <c r="N34" s="62">
        <v>1307</v>
      </c>
      <c r="O34" s="73">
        <f>(P34*100)/J34</f>
        <v>0</v>
      </c>
      <c r="P34" s="62">
        <v>0</v>
      </c>
      <c r="Q34" s="62">
        <v>0</v>
      </c>
      <c r="R34" s="62">
        <v>3</v>
      </c>
      <c r="S34" s="62">
        <f t="shared" si="1"/>
        <v>1310</v>
      </c>
      <c r="T34" s="62">
        <v>6559</v>
      </c>
      <c r="U34" s="74">
        <v>1725</v>
      </c>
      <c r="V34" s="62"/>
      <c r="W34" s="62">
        <v>27</v>
      </c>
      <c r="X34" s="74">
        <f t="shared" si="0"/>
        <v>1752</v>
      </c>
      <c r="Y34" s="62" t="s">
        <v>57</v>
      </c>
      <c r="Z34" s="63" t="s">
        <v>64</v>
      </c>
      <c r="AA34" s="62">
        <v>1970</v>
      </c>
      <c r="AB34" s="62" t="s">
        <v>61</v>
      </c>
      <c r="AC34" s="62">
        <v>766</v>
      </c>
      <c r="AD34" s="64">
        <v>0.35</v>
      </c>
      <c r="AE34" s="62">
        <v>14</v>
      </c>
      <c r="AF34" s="65" t="s">
        <v>58</v>
      </c>
      <c r="AG34" s="62" t="s">
        <v>62</v>
      </c>
      <c r="AH34" s="62" t="s">
        <v>59</v>
      </c>
      <c r="AI34" s="62" t="s">
        <v>56</v>
      </c>
      <c r="AJ34" s="62" t="s">
        <v>60</v>
      </c>
      <c r="AK34" s="60" t="s">
        <v>268</v>
      </c>
    </row>
    <row r="35" spans="1:37" ht="114" customHeight="1" x14ac:dyDescent="0.2">
      <c r="A35" s="58">
        <v>29</v>
      </c>
      <c r="B35" s="59" t="s">
        <v>65</v>
      </c>
      <c r="C35" s="59"/>
      <c r="D35" s="59" t="s">
        <v>193</v>
      </c>
      <c r="E35" s="61">
        <v>15</v>
      </c>
      <c r="F35" s="61">
        <v>12</v>
      </c>
      <c r="G35" s="62" t="s">
        <v>56</v>
      </c>
      <c r="H35" s="62" t="s">
        <v>56</v>
      </c>
      <c r="I35" s="62">
        <v>877</v>
      </c>
      <c r="J35" s="62">
        <v>355</v>
      </c>
      <c r="K35" s="73">
        <f>(L35*100)/J35</f>
        <v>14.084507042253522</v>
      </c>
      <c r="L35" s="62">
        <v>50</v>
      </c>
      <c r="M35" s="73">
        <f>(N35*100)/J35</f>
        <v>85.91549295774648</v>
      </c>
      <c r="N35" s="62">
        <v>305</v>
      </c>
      <c r="O35" s="73">
        <f>(P35*100)/J35</f>
        <v>0</v>
      </c>
      <c r="P35" s="62">
        <v>0</v>
      </c>
      <c r="Q35" s="62">
        <v>0</v>
      </c>
      <c r="R35" s="62">
        <v>2</v>
      </c>
      <c r="S35" s="62">
        <f t="shared" si="1"/>
        <v>357</v>
      </c>
      <c r="T35" s="62">
        <v>9981</v>
      </c>
      <c r="U35" s="74">
        <v>3174</v>
      </c>
      <c r="V35" s="62"/>
      <c r="W35" s="62">
        <v>3</v>
      </c>
      <c r="X35" s="74">
        <f t="shared" si="0"/>
        <v>3177</v>
      </c>
      <c r="Y35" s="62" t="s">
        <v>57</v>
      </c>
      <c r="Z35" s="63" t="s">
        <v>64</v>
      </c>
      <c r="AA35" s="62">
        <v>1976</v>
      </c>
      <c r="AB35" s="62" t="s">
        <v>61</v>
      </c>
      <c r="AC35" s="62">
        <v>766</v>
      </c>
      <c r="AD35" s="64">
        <v>0.15</v>
      </c>
      <c r="AE35" s="62"/>
      <c r="AF35" s="65" t="s">
        <v>58</v>
      </c>
      <c r="AG35" s="62" t="s">
        <v>62</v>
      </c>
      <c r="AH35" s="62" t="s">
        <v>60</v>
      </c>
      <c r="AI35" s="62" t="s">
        <v>63</v>
      </c>
      <c r="AJ35" s="62" t="s">
        <v>60</v>
      </c>
      <c r="AK35" s="60" t="s">
        <v>269</v>
      </c>
    </row>
    <row r="36" spans="1:37" ht="151.5" customHeight="1" x14ac:dyDescent="0.2">
      <c r="A36" s="58">
        <v>30</v>
      </c>
      <c r="B36" s="59" t="s">
        <v>65</v>
      </c>
      <c r="C36" s="59"/>
      <c r="D36" s="59" t="s">
        <v>114</v>
      </c>
      <c r="E36" s="61">
        <v>10</v>
      </c>
      <c r="F36" s="61">
        <v>13</v>
      </c>
      <c r="G36" s="62" t="s">
        <v>56</v>
      </c>
      <c r="H36" s="62" t="s">
        <v>73</v>
      </c>
      <c r="I36" s="62">
        <v>3271</v>
      </c>
      <c r="J36" s="62">
        <v>353</v>
      </c>
      <c r="K36" s="73">
        <f>(L36*100)/I36</f>
        <v>0</v>
      </c>
      <c r="L36" s="62">
        <v>0</v>
      </c>
      <c r="M36" s="73">
        <v>100</v>
      </c>
      <c r="N36" s="62">
        <v>353</v>
      </c>
      <c r="O36" s="73">
        <f>(P36*100)/I36</f>
        <v>0</v>
      </c>
      <c r="P36" s="62">
        <v>0</v>
      </c>
      <c r="Q36" s="62">
        <v>0</v>
      </c>
      <c r="R36" s="62">
        <v>37</v>
      </c>
      <c r="S36" s="62">
        <f t="shared" si="1"/>
        <v>390</v>
      </c>
      <c r="T36" s="62">
        <v>18027</v>
      </c>
      <c r="U36" s="74">
        <v>600</v>
      </c>
      <c r="V36" s="62">
        <v>15638</v>
      </c>
      <c r="W36" s="62">
        <v>417</v>
      </c>
      <c r="X36" s="74">
        <f t="shared" si="0"/>
        <v>1017</v>
      </c>
      <c r="Y36" s="62" t="s">
        <v>57</v>
      </c>
      <c r="Z36" s="63" t="s">
        <v>76</v>
      </c>
      <c r="AA36" s="62">
        <v>1970</v>
      </c>
      <c r="AB36" s="62" t="s">
        <v>61</v>
      </c>
      <c r="AC36" s="62">
        <v>766</v>
      </c>
      <c r="AD36" s="64">
        <v>0.12</v>
      </c>
      <c r="AE36" s="62">
        <v>21</v>
      </c>
      <c r="AF36" s="65" t="s">
        <v>58</v>
      </c>
      <c r="AG36" s="62" t="s">
        <v>62</v>
      </c>
      <c r="AH36" s="62" t="s">
        <v>60</v>
      </c>
      <c r="AI36" s="62" t="s">
        <v>63</v>
      </c>
      <c r="AJ36" s="62" t="s">
        <v>60</v>
      </c>
      <c r="AK36" s="60" t="s">
        <v>292</v>
      </c>
    </row>
    <row r="37" spans="1:37" ht="100.5" customHeight="1" x14ac:dyDescent="0.2">
      <c r="A37" s="58">
        <v>31</v>
      </c>
      <c r="B37" s="59" t="s">
        <v>65</v>
      </c>
      <c r="C37" s="59"/>
      <c r="D37" s="59" t="s">
        <v>79</v>
      </c>
      <c r="E37" s="61">
        <v>3</v>
      </c>
      <c r="F37" s="61">
        <v>1</v>
      </c>
      <c r="G37" s="62" t="s">
        <v>56</v>
      </c>
      <c r="H37" s="62" t="s">
        <v>56</v>
      </c>
      <c r="I37" s="62">
        <v>2174</v>
      </c>
      <c r="J37" s="62">
        <v>1806</v>
      </c>
      <c r="K37" s="73">
        <f>(L37*100)/I37</f>
        <v>0</v>
      </c>
      <c r="L37" s="62">
        <v>0</v>
      </c>
      <c r="M37" s="73">
        <v>6</v>
      </c>
      <c r="N37" s="62">
        <v>106</v>
      </c>
      <c r="O37" s="73">
        <v>94</v>
      </c>
      <c r="P37" s="62">
        <v>1700</v>
      </c>
      <c r="Q37" s="62">
        <v>0</v>
      </c>
      <c r="R37" s="62">
        <v>49</v>
      </c>
      <c r="S37" s="62">
        <f t="shared" si="1"/>
        <v>1855</v>
      </c>
      <c r="T37" s="62">
        <v>834.79</v>
      </c>
      <c r="U37" s="74">
        <v>650.03</v>
      </c>
      <c r="V37" s="62"/>
      <c r="W37" s="62">
        <v>5.83</v>
      </c>
      <c r="X37" s="74">
        <f t="shared" si="0"/>
        <v>655.86</v>
      </c>
      <c r="Y37" s="62" t="s">
        <v>57</v>
      </c>
      <c r="Z37" s="63" t="s">
        <v>69</v>
      </c>
      <c r="AA37" s="62">
        <v>1970</v>
      </c>
      <c r="AB37" s="62" t="s">
        <v>61</v>
      </c>
      <c r="AC37" s="62">
        <v>766</v>
      </c>
      <c r="AD37" s="64">
        <v>0.8</v>
      </c>
      <c r="AE37" s="62">
        <v>10</v>
      </c>
      <c r="AF37" s="65" t="s">
        <v>80</v>
      </c>
      <c r="AG37" s="62" t="s">
        <v>69</v>
      </c>
      <c r="AH37" s="62" t="s">
        <v>59</v>
      </c>
      <c r="AI37" s="62" t="s">
        <v>56</v>
      </c>
      <c r="AJ37" s="62" t="s">
        <v>59</v>
      </c>
      <c r="AK37" s="60" t="s">
        <v>293</v>
      </c>
    </row>
    <row r="38" spans="1:37" ht="81" customHeight="1" x14ac:dyDescent="0.2">
      <c r="A38" s="58">
        <v>32</v>
      </c>
      <c r="B38" s="59" t="s">
        <v>65</v>
      </c>
      <c r="C38" s="59"/>
      <c r="D38" s="59" t="s">
        <v>105</v>
      </c>
      <c r="E38" s="61">
        <v>30</v>
      </c>
      <c r="F38" s="61">
        <v>25</v>
      </c>
      <c r="G38" s="62" t="s">
        <v>56</v>
      </c>
      <c r="H38" s="62" t="s">
        <v>56</v>
      </c>
      <c r="I38" s="62">
        <v>555</v>
      </c>
      <c r="J38" s="62">
        <v>555</v>
      </c>
      <c r="K38" s="73">
        <f>(L38*100)/I38</f>
        <v>0</v>
      </c>
      <c r="L38" s="62">
        <v>0</v>
      </c>
      <c r="M38" s="73">
        <f>(N38*100)/I38</f>
        <v>100</v>
      </c>
      <c r="N38" s="62">
        <v>555</v>
      </c>
      <c r="O38" s="73">
        <f>(P38*100)/I38</f>
        <v>0</v>
      </c>
      <c r="P38" s="62">
        <v>0</v>
      </c>
      <c r="Q38" s="62">
        <v>0</v>
      </c>
      <c r="R38" s="62">
        <v>79</v>
      </c>
      <c r="S38" s="62">
        <f t="shared" si="1"/>
        <v>634</v>
      </c>
      <c r="T38" s="62">
        <v>14260</v>
      </c>
      <c r="U38" s="74">
        <v>8297</v>
      </c>
      <c r="V38" s="62">
        <v>0</v>
      </c>
      <c r="W38" s="62">
        <v>5324</v>
      </c>
      <c r="X38" s="74">
        <f t="shared" si="0"/>
        <v>13621</v>
      </c>
      <c r="Y38" s="62" t="s">
        <v>57</v>
      </c>
      <c r="Z38" s="63" t="s">
        <v>67</v>
      </c>
      <c r="AA38" s="62">
        <v>1986</v>
      </c>
      <c r="AB38" s="62" t="s">
        <v>61</v>
      </c>
      <c r="AC38" s="62">
        <v>766</v>
      </c>
      <c r="AD38" s="64">
        <v>0.06</v>
      </c>
      <c r="AE38" s="62">
        <v>8</v>
      </c>
      <c r="AF38" s="65" t="s">
        <v>58</v>
      </c>
      <c r="AG38" s="62" t="s">
        <v>62</v>
      </c>
      <c r="AH38" s="62" t="s">
        <v>60</v>
      </c>
      <c r="AI38" s="62" t="s">
        <v>63</v>
      </c>
      <c r="AJ38" s="62" t="s">
        <v>60</v>
      </c>
      <c r="AK38" s="60" t="s">
        <v>246</v>
      </c>
    </row>
    <row r="39" spans="1:37" ht="99" customHeight="1" x14ac:dyDescent="0.2">
      <c r="A39" s="58">
        <v>33</v>
      </c>
      <c r="B39" s="59" t="s">
        <v>65</v>
      </c>
      <c r="C39" s="59"/>
      <c r="D39" s="59" t="s">
        <v>87</v>
      </c>
      <c r="E39" s="61">
        <v>2</v>
      </c>
      <c r="F39" s="61">
        <v>4</v>
      </c>
      <c r="G39" s="62" t="s">
        <v>56</v>
      </c>
      <c r="H39" s="62" t="s">
        <v>73</v>
      </c>
      <c r="I39" s="62">
        <v>460</v>
      </c>
      <c r="J39" s="62">
        <v>372</v>
      </c>
      <c r="K39" s="73">
        <f>(L39*100)/I39</f>
        <v>0</v>
      </c>
      <c r="L39" s="62">
        <v>0</v>
      </c>
      <c r="M39" s="73">
        <v>6</v>
      </c>
      <c r="N39" s="62">
        <v>22</v>
      </c>
      <c r="O39" s="73">
        <v>94</v>
      </c>
      <c r="P39" s="62">
        <v>350</v>
      </c>
      <c r="Q39" s="62">
        <v>0</v>
      </c>
      <c r="R39" s="62">
        <v>0</v>
      </c>
      <c r="S39" s="62">
        <f t="shared" si="1"/>
        <v>372</v>
      </c>
      <c r="T39" s="62">
        <v>287.5</v>
      </c>
      <c r="U39" s="74">
        <v>263.60000000000002</v>
      </c>
      <c r="V39" s="62"/>
      <c r="W39" s="62"/>
      <c r="X39" s="74">
        <f t="shared" ref="X39:X70" si="2">+U39+W39</f>
        <v>263.60000000000002</v>
      </c>
      <c r="Y39" s="62" t="s">
        <v>57</v>
      </c>
      <c r="Z39" s="63" t="s">
        <v>69</v>
      </c>
      <c r="AA39" s="62">
        <v>1928</v>
      </c>
      <c r="AB39" s="62" t="s">
        <v>68</v>
      </c>
      <c r="AC39" s="62">
        <v>658</v>
      </c>
      <c r="AD39" s="64">
        <v>0.9</v>
      </c>
      <c r="AE39" s="62">
        <v>8</v>
      </c>
      <c r="AF39" s="65" t="s">
        <v>58</v>
      </c>
      <c r="AG39" s="62" t="s">
        <v>69</v>
      </c>
      <c r="AH39" s="62" t="s">
        <v>59</v>
      </c>
      <c r="AI39" s="62" t="s">
        <v>56</v>
      </c>
      <c r="AJ39" s="62" t="s">
        <v>60</v>
      </c>
      <c r="AK39" s="60" t="s">
        <v>294</v>
      </c>
    </row>
    <row r="40" spans="1:37" ht="97.5" customHeight="1" x14ac:dyDescent="0.2">
      <c r="A40" s="58">
        <v>34</v>
      </c>
      <c r="B40" s="59" t="s">
        <v>65</v>
      </c>
      <c r="C40" s="59"/>
      <c r="D40" s="59" t="s">
        <v>232</v>
      </c>
      <c r="E40" s="61">
        <v>1</v>
      </c>
      <c r="F40" s="61">
        <v>1</v>
      </c>
      <c r="G40" s="62" t="s">
        <v>56</v>
      </c>
      <c r="H40" s="62" t="s">
        <v>56</v>
      </c>
      <c r="I40" s="62">
        <v>352</v>
      </c>
      <c r="J40" s="62">
        <v>85</v>
      </c>
      <c r="K40" s="73">
        <f>(L40*100)/I40</f>
        <v>0</v>
      </c>
      <c r="L40" s="62">
        <v>0</v>
      </c>
      <c r="M40" s="73">
        <f>(N40*100)/I40</f>
        <v>7.1022727272727275</v>
      </c>
      <c r="N40" s="62">
        <v>25</v>
      </c>
      <c r="O40" s="73">
        <f>(P40*100)/I40</f>
        <v>17.045454545454547</v>
      </c>
      <c r="P40" s="62">
        <v>60</v>
      </c>
      <c r="Q40" s="62">
        <v>0</v>
      </c>
      <c r="R40" s="62">
        <v>1</v>
      </c>
      <c r="S40" s="62">
        <f t="shared" si="1"/>
        <v>86</v>
      </c>
      <c r="T40" s="62">
        <v>440</v>
      </c>
      <c r="U40" s="74">
        <v>50</v>
      </c>
      <c r="V40" s="62"/>
      <c r="W40" s="62">
        <v>1</v>
      </c>
      <c r="X40" s="74">
        <f t="shared" si="2"/>
        <v>51</v>
      </c>
      <c r="Y40" s="62" t="s">
        <v>57</v>
      </c>
      <c r="Z40" s="63" t="s">
        <v>69</v>
      </c>
      <c r="AA40" s="62">
        <v>1933</v>
      </c>
      <c r="AB40" s="62" t="s">
        <v>86</v>
      </c>
      <c r="AC40" s="62">
        <v>766</v>
      </c>
      <c r="AD40" s="64">
        <v>0.1</v>
      </c>
      <c r="AE40" s="62">
        <v>33</v>
      </c>
      <c r="AF40" s="65" t="s">
        <v>58</v>
      </c>
      <c r="AG40" s="62" t="s">
        <v>62</v>
      </c>
      <c r="AH40" s="62" t="s">
        <v>60</v>
      </c>
      <c r="AI40" s="62" t="s">
        <v>56</v>
      </c>
      <c r="AJ40" s="62" t="s">
        <v>60</v>
      </c>
      <c r="AK40" s="60" t="s">
        <v>315</v>
      </c>
    </row>
    <row r="41" spans="1:37" ht="144.75" customHeight="1" x14ac:dyDescent="0.2">
      <c r="A41" s="58">
        <v>35</v>
      </c>
      <c r="B41" s="59" t="s">
        <v>65</v>
      </c>
      <c r="C41" s="59"/>
      <c r="D41" s="59" t="s">
        <v>194</v>
      </c>
      <c r="E41" s="61">
        <v>2</v>
      </c>
      <c r="F41" s="61">
        <v>3</v>
      </c>
      <c r="G41" s="62" t="s">
        <v>56</v>
      </c>
      <c r="H41" s="62" t="s">
        <v>56</v>
      </c>
      <c r="I41" s="62">
        <v>230</v>
      </c>
      <c r="J41" s="62">
        <v>67</v>
      </c>
      <c r="K41" s="73">
        <f>(L41*100)/J41</f>
        <v>0</v>
      </c>
      <c r="L41" s="62">
        <v>0</v>
      </c>
      <c r="M41" s="73">
        <f>(N41*100)/J41</f>
        <v>23.880597014925375</v>
      </c>
      <c r="N41" s="62">
        <v>16</v>
      </c>
      <c r="O41" s="73">
        <f>(P41*100)/J41</f>
        <v>76.119402985074629</v>
      </c>
      <c r="P41" s="62">
        <v>51</v>
      </c>
      <c r="Q41" s="62">
        <v>0</v>
      </c>
      <c r="R41" s="62">
        <v>0</v>
      </c>
      <c r="S41" s="62">
        <f t="shared" si="1"/>
        <v>67</v>
      </c>
      <c r="T41" s="62">
        <v>97</v>
      </c>
      <c r="U41" s="74">
        <v>22</v>
      </c>
      <c r="V41" s="62"/>
      <c r="W41" s="62"/>
      <c r="X41" s="74">
        <f t="shared" si="2"/>
        <v>22</v>
      </c>
      <c r="Y41" s="62" t="s">
        <v>57</v>
      </c>
      <c r="Z41" s="63" t="s">
        <v>69</v>
      </c>
      <c r="AA41" s="62">
        <v>1935</v>
      </c>
      <c r="AB41" s="62" t="s">
        <v>68</v>
      </c>
      <c r="AC41" s="62">
        <v>2613</v>
      </c>
      <c r="AD41" s="64">
        <v>0.44</v>
      </c>
      <c r="AE41" s="62">
        <v>2</v>
      </c>
      <c r="AF41" s="65" t="s">
        <v>58</v>
      </c>
      <c r="AG41" s="62" t="s">
        <v>62</v>
      </c>
      <c r="AH41" s="62" t="s">
        <v>59</v>
      </c>
      <c r="AI41" s="62" t="s">
        <v>56</v>
      </c>
      <c r="AJ41" s="62" t="s">
        <v>60</v>
      </c>
      <c r="AK41" s="60" t="s">
        <v>270</v>
      </c>
    </row>
    <row r="42" spans="1:37" ht="92.25" customHeight="1" x14ac:dyDescent="0.2">
      <c r="A42" s="58">
        <v>36</v>
      </c>
      <c r="B42" s="59" t="s">
        <v>65</v>
      </c>
      <c r="C42" s="59"/>
      <c r="D42" s="59" t="s">
        <v>88</v>
      </c>
      <c r="E42" s="61">
        <v>1</v>
      </c>
      <c r="F42" s="61">
        <v>3</v>
      </c>
      <c r="G42" s="62" t="s">
        <v>56</v>
      </c>
      <c r="H42" s="62" t="s">
        <v>73</v>
      </c>
      <c r="I42" s="62">
        <v>1965</v>
      </c>
      <c r="J42" s="62">
        <v>1785</v>
      </c>
      <c r="K42" s="73">
        <f>(L42*100)/I42</f>
        <v>0</v>
      </c>
      <c r="L42" s="62">
        <v>0</v>
      </c>
      <c r="M42" s="73">
        <v>10</v>
      </c>
      <c r="N42" s="62">
        <v>185</v>
      </c>
      <c r="O42" s="73">
        <v>90</v>
      </c>
      <c r="P42" s="62">
        <v>1600</v>
      </c>
      <c r="Q42" s="62">
        <v>0</v>
      </c>
      <c r="R42" s="62">
        <v>0</v>
      </c>
      <c r="S42" s="62">
        <f t="shared" si="1"/>
        <v>1785</v>
      </c>
      <c r="T42" s="62">
        <v>931</v>
      </c>
      <c r="U42" s="74">
        <v>714.41</v>
      </c>
      <c r="V42" s="62"/>
      <c r="W42" s="62"/>
      <c r="X42" s="74">
        <f t="shared" si="2"/>
        <v>714.41</v>
      </c>
      <c r="Y42" s="62" t="s">
        <v>57</v>
      </c>
      <c r="Z42" s="63" t="s">
        <v>69</v>
      </c>
      <c r="AA42" s="62">
        <v>1928</v>
      </c>
      <c r="AB42" s="62" t="s">
        <v>68</v>
      </c>
      <c r="AC42" s="62">
        <v>658</v>
      </c>
      <c r="AD42" s="64">
        <v>0.9</v>
      </c>
      <c r="AE42" s="62">
        <v>18</v>
      </c>
      <c r="AF42" s="65" t="s">
        <v>58</v>
      </c>
      <c r="AG42" s="62" t="s">
        <v>69</v>
      </c>
      <c r="AH42" s="62" t="s">
        <v>59</v>
      </c>
      <c r="AI42" s="62" t="s">
        <v>56</v>
      </c>
      <c r="AJ42" s="62" t="s">
        <v>59</v>
      </c>
      <c r="AK42" s="60" t="s">
        <v>295</v>
      </c>
    </row>
    <row r="43" spans="1:37" ht="39.950000000000003" customHeight="1" x14ac:dyDescent="0.2">
      <c r="A43" s="58">
        <v>37</v>
      </c>
      <c r="B43" s="59" t="s">
        <v>65</v>
      </c>
      <c r="C43" s="59"/>
      <c r="D43" s="59" t="s">
        <v>195</v>
      </c>
      <c r="E43" s="61">
        <v>20</v>
      </c>
      <c r="F43" s="61">
        <v>5</v>
      </c>
      <c r="G43" s="62" t="s">
        <v>56</v>
      </c>
      <c r="H43" s="62" t="s">
        <v>56</v>
      </c>
      <c r="I43" s="62">
        <v>690</v>
      </c>
      <c r="J43" s="62">
        <v>273</v>
      </c>
      <c r="K43" s="73">
        <f>(L43*100)/J43</f>
        <v>54.578754578754577</v>
      </c>
      <c r="L43" s="62">
        <v>149</v>
      </c>
      <c r="M43" s="73">
        <f>(N43*100)/J43</f>
        <v>45.421245421245423</v>
      </c>
      <c r="N43" s="62">
        <v>124</v>
      </c>
      <c r="O43" s="73">
        <f>(P43*100)/J43</f>
        <v>0</v>
      </c>
      <c r="P43" s="62">
        <v>0</v>
      </c>
      <c r="Q43" s="62">
        <v>0</v>
      </c>
      <c r="R43" s="62">
        <v>13</v>
      </c>
      <c r="S43" s="62">
        <f t="shared" si="1"/>
        <v>286</v>
      </c>
      <c r="T43" s="62">
        <v>8856</v>
      </c>
      <c r="U43" s="74">
        <v>3567</v>
      </c>
      <c r="V43" s="62"/>
      <c r="W43" s="62">
        <v>343</v>
      </c>
      <c r="X43" s="74">
        <f t="shared" si="2"/>
        <v>3910</v>
      </c>
      <c r="Y43" s="62" t="s">
        <v>57</v>
      </c>
      <c r="Z43" s="63" t="s">
        <v>67</v>
      </c>
      <c r="AA43" s="62">
        <v>1969</v>
      </c>
      <c r="AB43" s="62" t="s">
        <v>61</v>
      </c>
      <c r="AC43" s="62">
        <v>766</v>
      </c>
      <c r="AD43" s="64">
        <v>0.05</v>
      </c>
      <c r="AE43" s="62">
        <v>4</v>
      </c>
      <c r="AF43" s="65" t="s">
        <v>58</v>
      </c>
      <c r="AG43" s="62" t="s">
        <v>62</v>
      </c>
      <c r="AH43" s="62" t="s">
        <v>60</v>
      </c>
      <c r="AI43" s="62" t="s">
        <v>63</v>
      </c>
      <c r="AJ43" s="62" t="s">
        <v>60</v>
      </c>
      <c r="AK43" s="60" t="s">
        <v>196</v>
      </c>
    </row>
    <row r="44" spans="1:37" ht="49.5" customHeight="1" x14ac:dyDescent="0.2">
      <c r="A44" s="58">
        <v>38</v>
      </c>
      <c r="B44" s="59" t="s">
        <v>65</v>
      </c>
      <c r="C44" s="59"/>
      <c r="D44" s="59" t="s">
        <v>226</v>
      </c>
      <c r="E44" s="61">
        <v>17</v>
      </c>
      <c r="F44" s="61">
        <v>17</v>
      </c>
      <c r="G44" s="62" t="s">
        <v>56</v>
      </c>
      <c r="H44" s="62" t="s">
        <v>56</v>
      </c>
      <c r="I44" s="62">
        <v>887</v>
      </c>
      <c r="J44" s="62">
        <v>887</v>
      </c>
      <c r="K44" s="73">
        <f>(L44*100)/I44</f>
        <v>0</v>
      </c>
      <c r="L44" s="62">
        <v>0</v>
      </c>
      <c r="M44" s="73">
        <f>(N44*100)/I44</f>
        <v>100</v>
      </c>
      <c r="N44" s="62">
        <v>887</v>
      </c>
      <c r="O44" s="73">
        <f>(P44*100)/I44</f>
        <v>0</v>
      </c>
      <c r="P44" s="62">
        <v>0</v>
      </c>
      <c r="Q44" s="62">
        <v>0</v>
      </c>
      <c r="R44" s="62">
        <v>45</v>
      </c>
      <c r="S44" s="62">
        <f t="shared" si="1"/>
        <v>932</v>
      </c>
      <c r="T44" s="62">
        <v>32170</v>
      </c>
      <c r="U44" s="74">
        <v>24042</v>
      </c>
      <c r="V44" s="62"/>
      <c r="W44" s="62">
        <v>7938</v>
      </c>
      <c r="X44" s="74">
        <f t="shared" si="2"/>
        <v>31980</v>
      </c>
      <c r="Y44" s="62" t="s">
        <v>57</v>
      </c>
      <c r="Z44" s="63" t="s">
        <v>76</v>
      </c>
      <c r="AA44" s="62">
        <v>1980</v>
      </c>
      <c r="AB44" s="62" t="s">
        <v>61</v>
      </c>
      <c r="AC44" s="62">
        <v>766</v>
      </c>
      <c r="AD44" s="64">
        <v>0.1</v>
      </c>
      <c r="AE44" s="62">
        <v>10</v>
      </c>
      <c r="AF44" s="65" t="s">
        <v>58</v>
      </c>
      <c r="AG44" s="62" t="s">
        <v>62</v>
      </c>
      <c r="AH44" s="62" t="s">
        <v>60</v>
      </c>
      <c r="AI44" s="62" t="s">
        <v>63</v>
      </c>
      <c r="AJ44" s="62" t="s">
        <v>60</v>
      </c>
      <c r="AK44" s="60" t="s">
        <v>241</v>
      </c>
    </row>
    <row r="45" spans="1:37" ht="39.950000000000003" customHeight="1" x14ac:dyDescent="0.2">
      <c r="A45" s="58">
        <v>39</v>
      </c>
      <c r="B45" s="59" t="s">
        <v>65</v>
      </c>
      <c r="C45" s="59"/>
      <c r="D45" s="59" t="s">
        <v>112</v>
      </c>
      <c r="E45" s="61">
        <v>5</v>
      </c>
      <c r="F45" s="61">
        <v>2</v>
      </c>
      <c r="G45" s="62" t="s">
        <v>56</v>
      </c>
      <c r="H45" s="62" t="s">
        <v>73</v>
      </c>
      <c r="I45" s="62">
        <v>662</v>
      </c>
      <c r="J45" s="62">
        <v>662</v>
      </c>
      <c r="K45" s="73">
        <v>28</v>
      </c>
      <c r="L45" s="62">
        <v>186</v>
      </c>
      <c r="M45" s="73">
        <v>72</v>
      </c>
      <c r="N45" s="62">
        <v>476</v>
      </c>
      <c r="O45" s="73">
        <f>(P45*100)/I45</f>
        <v>0</v>
      </c>
      <c r="P45" s="62">
        <v>0</v>
      </c>
      <c r="Q45" s="62">
        <v>0</v>
      </c>
      <c r="R45" s="62">
        <v>35</v>
      </c>
      <c r="S45" s="62">
        <f t="shared" si="1"/>
        <v>697</v>
      </c>
      <c r="T45" s="62">
        <v>21481</v>
      </c>
      <c r="U45" s="74">
        <v>18162</v>
      </c>
      <c r="V45" s="62">
        <v>0</v>
      </c>
      <c r="W45" s="62">
        <v>2550</v>
      </c>
      <c r="X45" s="74">
        <f t="shared" si="2"/>
        <v>20712</v>
      </c>
      <c r="Y45" s="62" t="s">
        <v>57</v>
      </c>
      <c r="Z45" s="63" t="s">
        <v>76</v>
      </c>
      <c r="AA45" s="62">
        <v>1978</v>
      </c>
      <c r="AB45" s="62" t="s">
        <v>61</v>
      </c>
      <c r="AC45" s="62">
        <v>766</v>
      </c>
      <c r="AD45" s="64">
        <v>0.08</v>
      </c>
      <c r="AE45" s="62">
        <v>7</v>
      </c>
      <c r="AF45" s="65" t="s">
        <v>58</v>
      </c>
      <c r="AG45" s="62" t="s">
        <v>62</v>
      </c>
      <c r="AH45" s="62" t="s">
        <v>60</v>
      </c>
      <c r="AI45" s="62" t="s">
        <v>63</v>
      </c>
      <c r="AJ45" s="62" t="s">
        <v>60</v>
      </c>
      <c r="AK45" s="60" t="s">
        <v>113</v>
      </c>
    </row>
    <row r="46" spans="1:37" ht="39.950000000000003" customHeight="1" x14ac:dyDescent="0.2">
      <c r="A46" s="58">
        <v>40</v>
      </c>
      <c r="B46" s="59" t="s">
        <v>65</v>
      </c>
      <c r="C46" s="59"/>
      <c r="D46" s="59" t="s">
        <v>217</v>
      </c>
      <c r="E46" s="61">
        <v>30</v>
      </c>
      <c r="F46" s="61">
        <v>30</v>
      </c>
      <c r="G46" s="62" t="s">
        <v>56</v>
      </c>
      <c r="H46" s="62" t="s">
        <v>56</v>
      </c>
      <c r="I46" s="62">
        <v>421</v>
      </c>
      <c r="J46" s="62">
        <v>42</v>
      </c>
      <c r="K46" s="73">
        <f t="shared" ref="K46:K54" si="3">(L46*100)/I46</f>
        <v>0</v>
      </c>
      <c r="L46" s="62">
        <v>0</v>
      </c>
      <c r="M46" s="73">
        <f>(N46*100)/I46</f>
        <v>9.9762470308788593</v>
      </c>
      <c r="N46" s="62">
        <v>42</v>
      </c>
      <c r="O46" s="73">
        <f>(P46*100)/I46</f>
        <v>0</v>
      </c>
      <c r="P46" s="62">
        <v>0</v>
      </c>
      <c r="Q46" s="62">
        <v>0</v>
      </c>
      <c r="R46" s="62">
        <v>4</v>
      </c>
      <c r="S46" s="62">
        <f t="shared" si="1"/>
        <v>46</v>
      </c>
      <c r="T46" s="62">
        <v>13506</v>
      </c>
      <c r="U46" s="74">
        <v>43</v>
      </c>
      <c r="V46" s="62"/>
      <c r="W46" s="62">
        <v>3</v>
      </c>
      <c r="X46" s="74">
        <f t="shared" si="2"/>
        <v>46</v>
      </c>
      <c r="Y46" s="62" t="s">
        <v>57</v>
      </c>
      <c r="Z46" s="63" t="s">
        <v>69</v>
      </c>
      <c r="AA46" s="62">
        <v>1966</v>
      </c>
      <c r="AB46" s="62" t="s">
        <v>61</v>
      </c>
      <c r="AC46" s="62">
        <v>766</v>
      </c>
      <c r="AD46" s="64">
        <v>7.0000000000000007E-2</v>
      </c>
      <c r="AE46" s="62">
        <v>7</v>
      </c>
      <c r="AF46" s="65" t="s">
        <v>58</v>
      </c>
      <c r="AG46" s="62" t="s">
        <v>62</v>
      </c>
      <c r="AH46" s="62" t="s">
        <v>60</v>
      </c>
      <c r="AI46" s="62" t="s">
        <v>63</v>
      </c>
      <c r="AJ46" s="62" t="s">
        <v>60</v>
      </c>
      <c r="AK46" s="60" t="s">
        <v>218</v>
      </c>
    </row>
    <row r="47" spans="1:37" ht="39.950000000000003" customHeight="1" x14ac:dyDescent="0.2">
      <c r="A47" s="58">
        <v>41</v>
      </c>
      <c r="B47" s="59" t="s">
        <v>65</v>
      </c>
      <c r="C47" s="59"/>
      <c r="D47" s="59" t="s">
        <v>90</v>
      </c>
      <c r="E47" s="61">
        <v>13</v>
      </c>
      <c r="F47" s="61">
        <v>10</v>
      </c>
      <c r="G47" s="62" t="s">
        <v>56</v>
      </c>
      <c r="H47" s="62" t="s">
        <v>56</v>
      </c>
      <c r="I47" s="62">
        <v>514</v>
      </c>
      <c r="J47" s="62">
        <v>31</v>
      </c>
      <c r="K47" s="73">
        <f t="shared" si="3"/>
        <v>0</v>
      </c>
      <c r="L47" s="62">
        <v>0</v>
      </c>
      <c r="M47" s="73">
        <v>100</v>
      </c>
      <c r="N47" s="62">
        <v>31</v>
      </c>
      <c r="O47" s="73">
        <f>(P47*100)/I47</f>
        <v>0</v>
      </c>
      <c r="P47" s="62">
        <v>0</v>
      </c>
      <c r="Q47" s="62">
        <v>0</v>
      </c>
      <c r="R47" s="62">
        <v>7</v>
      </c>
      <c r="S47" s="62">
        <f t="shared" si="1"/>
        <v>38</v>
      </c>
      <c r="T47" s="62">
        <v>11412.38</v>
      </c>
      <c r="U47" s="74">
        <v>48.84</v>
      </c>
      <c r="V47" s="62"/>
      <c r="W47" s="62">
        <v>13.29</v>
      </c>
      <c r="X47" s="74">
        <f t="shared" si="2"/>
        <v>62.13</v>
      </c>
      <c r="Y47" s="62" t="s">
        <v>57</v>
      </c>
      <c r="Z47" s="63" t="s">
        <v>69</v>
      </c>
      <c r="AA47" s="62">
        <v>1969</v>
      </c>
      <c r="AB47" s="62" t="s">
        <v>61</v>
      </c>
      <c r="AC47" s="62">
        <v>766</v>
      </c>
      <c r="AD47" s="64">
        <v>0.3</v>
      </c>
      <c r="AE47" s="62">
        <v>1</v>
      </c>
      <c r="AF47" s="65" t="s">
        <v>58</v>
      </c>
      <c r="AG47" s="62" t="s">
        <v>62</v>
      </c>
      <c r="AH47" s="62" t="s">
        <v>60</v>
      </c>
      <c r="AI47" s="62" t="s">
        <v>63</v>
      </c>
      <c r="AJ47" s="62" t="s">
        <v>60</v>
      </c>
      <c r="AK47" s="60" t="s">
        <v>179</v>
      </c>
    </row>
    <row r="48" spans="1:37" ht="39.950000000000003" customHeight="1" x14ac:dyDescent="0.2">
      <c r="A48" s="58">
        <v>42</v>
      </c>
      <c r="B48" s="59" t="s">
        <v>65</v>
      </c>
      <c r="C48" s="59"/>
      <c r="D48" s="59" t="s">
        <v>89</v>
      </c>
      <c r="E48" s="61">
        <v>25</v>
      </c>
      <c r="F48" s="61">
        <v>20</v>
      </c>
      <c r="G48" s="62" t="s">
        <v>56</v>
      </c>
      <c r="H48" s="62" t="s">
        <v>56</v>
      </c>
      <c r="I48" s="62">
        <v>881</v>
      </c>
      <c r="J48" s="62">
        <v>101</v>
      </c>
      <c r="K48" s="73">
        <f t="shared" si="3"/>
        <v>0</v>
      </c>
      <c r="L48" s="62">
        <v>0</v>
      </c>
      <c r="M48" s="73">
        <v>100</v>
      </c>
      <c r="N48" s="62">
        <v>101</v>
      </c>
      <c r="O48" s="73">
        <f>(P48*100)/I48</f>
        <v>0</v>
      </c>
      <c r="P48" s="62">
        <v>0</v>
      </c>
      <c r="Q48" s="62">
        <v>0</v>
      </c>
      <c r="R48" s="62">
        <v>9</v>
      </c>
      <c r="S48" s="62">
        <f t="shared" si="1"/>
        <v>110</v>
      </c>
      <c r="T48" s="62">
        <v>26536.2</v>
      </c>
      <c r="U48" s="74">
        <v>322</v>
      </c>
      <c r="V48" s="62"/>
      <c r="W48" s="62">
        <v>85.9</v>
      </c>
      <c r="X48" s="74">
        <f t="shared" si="2"/>
        <v>407.9</v>
      </c>
      <c r="Y48" s="62" t="s">
        <v>57</v>
      </c>
      <c r="Z48" s="63" t="s">
        <v>76</v>
      </c>
      <c r="AA48" s="62">
        <v>1980</v>
      </c>
      <c r="AB48" s="62" t="s">
        <v>61</v>
      </c>
      <c r="AC48" s="62">
        <v>766</v>
      </c>
      <c r="AD48" s="64">
        <v>7.0000000000000007E-2</v>
      </c>
      <c r="AE48" s="62">
        <v>8</v>
      </c>
      <c r="AF48" s="65" t="s">
        <v>58</v>
      </c>
      <c r="AG48" s="62" t="s">
        <v>62</v>
      </c>
      <c r="AH48" s="62" t="s">
        <v>60</v>
      </c>
      <c r="AI48" s="62" t="s">
        <v>63</v>
      </c>
      <c r="AJ48" s="62" t="s">
        <v>60</v>
      </c>
      <c r="AK48" s="60" t="s">
        <v>179</v>
      </c>
    </row>
    <row r="49" spans="1:37" ht="91.5" customHeight="1" x14ac:dyDescent="0.2">
      <c r="A49" s="58">
        <v>43</v>
      </c>
      <c r="B49" s="59" t="s">
        <v>65</v>
      </c>
      <c r="C49" s="59"/>
      <c r="D49" s="59" t="s">
        <v>70</v>
      </c>
      <c r="E49" s="61">
        <v>4</v>
      </c>
      <c r="F49" s="61">
        <v>2</v>
      </c>
      <c r="G49" s="62" t="s">
        <v>56</v>
      </c>
      <c r="H49" s="62" t="s">
        <v>56</v>
      </c>
      <c r="I49" s="62">
        <v>301</v>
      </c>
      <c r="J49" s="62">
        <v>286</v>
      </c>
      <c r="K49" s="73">
        <f t="shared" si="3"/>
        <v>0</v>
      </c>
      <c r="L49" s="62">
        <v>0</v>
      </c>
      <c r="M49" s="73">
        <v>6</v>
      </c>
      <c r="N49" s="62">
        <v>16</v>
      </c>
      <c r="O49" s="73">
        <v>94</v>
      </c>
      <c r="P49" s="62">
        <v>270</v>
      </c>
      <c r="Q49" s="62">
        <v>0</v>
      </c>
      <c r="R49" s="62">
        <v>5</v>
      </c>
      <c r="S49" s="62">
        <f t="shared" si="1"/>
        <v>291</v>
      </c>
      <c r="T49" s="62">
        <v>115.25</v>
      </c>
      <c r="U49" s="74">
        <v>113.84</v>
      </c>
      <c r="V49" s="62"/>
      <c r="W49" s="62">
        <v>0.5</v>
      </c>
      <c r="X49" s="74">
        <f t="shared" si="2"/>
        <v>114.34</v>
      </c>
      <c r="Y49" s="62" t="s">
        <v>57</v>
      </c>
      <c r="Z49" s="63" t="s">
        <v>69</v>
      </c>
      <c r="AA49" s="62">
        <v>1937</v>
      </c>
      <c r="AB49" s="62" t="s">
        <v>68</v>
      </c>
      <c r="AC49" s="62">
        <v>2613</v>
      </c>
      <c r="AD49" s="64">
        <v>0.8</v>
      </c>
      <c r="AE49" s="62">
        <v>5</v>
      </c>
      <c r="AF49" s="65" t="s">
        <v>58</v>
      </c>
      <c r="AG49" s="62" t="s">
        <v>69</v>
      </c>
      <c r="AH49" s="62" t="s">
        <v>59</v>
      </c>
      <c r="AI49" s="62" t="s">
        <v>56</v>
      </c>
      <c r="AJ49" s="62" t="s">
        <v>60</v>
      </c>
      <c r="AK49" s="60" t="s">
        <v>296</v>
      </c>
    </row>
    <row r="50" spans="1:37" ht="96" customHeight="1" x14ac:dyDescent="0.2">
      <c r="A50" s="58">
        <v>44</v>
      </c>
      <c r="B50" s="59" t="s">
        <v>65</v>
      </c>
      <c r="C50" s="59"/>
      <c r="D50" s="59" t="s">
        <v>91</v>
      </c>
      <c r="E50" s="61">
        <v>12</v>
      </c>
      <c r="F50" s="61">
        <v>10</v>
      </c>
      <c r="G50" s="62" t="s">
        <v>56</v>
      </c>
      <c r="H50" s="62" t="s">
        <v>56</v>
      </c>
      <c r="I50" s="62">
        <v>758</v>
      </c>
      <c r="J50" s="62">
        <v>66</v>
      </c>
      <c r="K50" s="73">
        <f t="shared" si="3"/>
        <v>0</v>
      </c>
      <c r="L50" s="62">
        <v>0</v>
      </c>
      <c r="M50" s="73">
        <v>100</v>
      </c>
      <c r="N50" s="62">
        <v>66</v>
      </c>
      <c r="O50" s="73">
        <f>(P50*100)/I50</f>
        <v>0</v>
      </c>
      <c r="P50" s="62">
        <v>0</v>
      </c>
      <c r="Q50" s="62">
        <v>0</v>
      </c>
      <c r="R50" s="62">
        <v>0</v>
      </c>
      <c r="S50" s="62">
        <f t="shared" si="1"/>
        <v>66</v>
      </c>
      <c r="T50" s="62">
        <v>6842.9</v>
      </c>
      <c r="U50" s="74">
        <v>94.76</v>
      </c>
      <c r="V50" s="62"/>
      <c r="W50" s="62"/>
      <c r="X50" s="74">
        <f t="shared" si="2"/>
        <v>94.76</v>
      </c>
      <c r="Y50" s="62" t="s">
        <v>57</v>
      </c>
      <c r="Z50" s="63" t="s">
        <v>76</v>
      </c>
      <c r="AA50" s="62">
        <v>1960</v>
      </c>
      <c r="AB50" s="62" t="s">
        <v>61</v>
      </c>
      <c r="AC50" s="62">
        <v>5602</v>
      </c>
      <c r="AD50" s="64">
        <v>0.2</v>
      </c>
      <c r="AE50" s="62">
        <v>2</v>
      </c>
      <c r="AF50" s="65" t="s">
        <v>58</v>
      </c>
      <c r="AG50" s="62" t="s">
        <v>62</v>
      </c>
      <c r="AH50" s="62" t="s">
        <v>60</v>
      </c>
      <c r="AI50" s="62" t="s">
        <v>63</v>
      </c>
      <c r="AJ50" s="62" t="s">
        <v>60</v>
      </c>
      <c r="AK50" s="60" t="s">
        <v>297</v>
      </c>
    </row>
    <row r="51" spans="1:37" ht="93.75" customHeight="1" x14ac:dyDescent="0.2">
      <c r="A51" s="58">
        <v>45</v>
      </c>
      <c r="B51" s="59" t="s">
        <v>65</v>
      </c>
      <c r="C51" s="59"/>
      <c r="D51" s="59" t="s">
        <v>72</v>
      </c>
      <c r="E51" s="61">
        <v>4</v>
      </c>
      <c r="F51" s="61">
        <v>2</v>
      </c>
      <c r="G51" s="62" t="s">
        <v>56</v>
      </c>
      <c r="H51" s="62" t="s">
        <v>73</v>
      </c>
      <c r="I51" s="62">
        <v>146</v>
      </c>
      <c r="J51" s="62">
        <v>16</v>
      </c>
      <c r="K51" s="73">
        <f t="shared" si="3"/>
        <v>0</v>
      </c>
      <c r="L51" s="62">
        <v>0</v>
      </c>
      <c r="M51" s="73">
        <f>(N51*100)/I51</f>
        <v>0</v>
      </c>
      <c r="N51" s="62">
        <v>0</v>
      </c>
      <c r="O51" s="73">
        <v>100</v>
      </c>
      <c r="P51" s="62">
        <v>16</v>
      </c>
      <c r="Q51" s="62">
        <v>0</v>
      </c>
      <c r="R51" s="62">
        <v>0</v>
      </c>
      <c r="S51" s="62">
        <f t="shared" si="1"/>
        <v>16</v>
      </c>
      <c r="T51" s="62">
        <v>40.39</v>
      </c>
      <c r="U51" s="74">
        <v>4.71</v>
      </c>
      <c r="V51" s="62"/>
      <c r="W51" s="62"/>
      <c r="X51" s="74">
        <f t="shared" si="2"/>
        <v>4.71</v>
      </c>
      <c r="Y51" s="62" t="s">
        <v>57</v>
      </c>
      <c r="Z51" s="63" t="s">
        <v>69</v>
      </c>
      <c r="AA51" s="62">
        <v>1928</v>
      </c>
      <c r="AB51" s="62" t="s">
        <v>68</v>
      </c>
      <c r="AC51" s="62">
        <v>658</v>
      </c>
      <c r="AD51" s="64">
        <v>0.8</v>
      </c>
      <c r="AE51" s="62">
        <v>2</v>
      </c>
      <c r="AF51" s="65" t="s">
        <v>58</v>
      </c>
      <c r="AG51" s="62" t="s">
        <v>69</v>
      </c>
      <c r="AH51" s="62" t="s">
        <v>59</v>
      </c>
      <c r="AI51" s="62" t="s">
        <v>56</v>
      </c>
      <c r="AJ51" s="62" t="s">
        <v>60</v>
      </c>
      <c r="AK51" s="60" t="s">
        <v>298</v>
      </c>
    </row>
    <row r="52" spans="1:37" ht="35.1" customHeight="1" x14ac:dyDescent="0.2">
      <c r="A52" s="58">
        <v>46</v>
      </c>
      <c r="B52" s="59" t="s">
        <v>65</v>
      </c>
      <c r="C52" s="59"/>
      <c r="D52" s="59" t="s">
        <v>84</v>
      </c>
      <c r="E52" s="61">
        <v>20</v>
      </c>
      <c r="F52" s="61">
        <v>16</v>
      </c>
      <c r="G52" s="62" t="s">
        <v>56</v>
      </c>
      <c r="H52" s="62" t="s">
        <v>73</v>
      </c>
      <c r="I52" s="62">
        <v>275</v>
      </c>
      <c r="J52" s="62">
        <v>275</v>
      </c>
      <c r="K52" s="73">
        <f t="shared" si="3"/>
        <v>100</v>
      </c>
      <c r="L52" s="62">
        <v>275</v>
      </c>
      <c r="M52" s="73">
        <f>(N52*100)/I52</f>
        <v>0</v>
      </c>
      <c r="N52" s="62">
        <v>0</v>
      </c>
      <c r="O52" s="73">
        <f>(P52*100)/I52</f>
        <v>0</v>
      </c>
      <c r="P52" s="62">
        <v>0</v>
      </c>
      <c r="Q52" s="62">
        <v>0</v>
      </c>
      <c r="R52" s="62">
        <v>0</v>
      </c>
      <c r="S52" s="62">
        <f t="shared" si="1"/>
        <v>275</v>
      </c>
      <c r="T52" s="62">
        <v>5040</v>
      </c>
      <c r="U52" s="74">
        <v>5040</v>
      </c>
      <c r="V52" s="62"/>
      <c r="W52" s="62"/>
      <c r="X52" s="74">
        <f t="shared" si="2"/>
        <v>5040</v>
      </c>
      <c r="Y52" s="62" t="s">
        <v>69</v>
      </c>
      <c r="Z52" s="63" t="s">
        <v>69</v>
      </c>
      <c r="AA52" s="62">
        <v>1991</v>
      </c>
      <c r="AB52" s="62" t="s">
        <v>61</v>
      </c>
      <c r="AC52" s="62">
        <v>3402</v>
      </c>
      <c r="AD52" s="64">
        <v>0</v>
      </c>
      <c r="AE52" s="62">
        <v>5</v>
      </c>
      <c r="AF52" s="65" t="s">
        <v>58</v>
      </c>
      <c r="AG52" s="62" t="s">
        <v>69</v>
      </c>
      <c r="AH52" s="62" t="s">
        <v>60</v>
      </c>
      <c r="AI52" s="62" t="s">
        <v>63</v>
      </c>
      <c r="AJ52" s="62" t="s">
        <v>60</v>
      </c>
      <c r="AK52" s="60"/>
    </row>
    <row r="53" spans="1:37" ht="35.1" customHeight="1" x14ac:dyDescent="0.2">
      <c r="A53" s="58">
        <v>47</v>
      </c>
      <c r="B53" s="59" t="s">
        <v>65</v>
      </c>
      <c r="C53" s="59"/>
      <c r="D53" s="59" t="s">
        <v>92</v>
      </c>
      <c r="E53" s="61">
        <v>15</v>
      </c>
      <c r="F53" s="61">
        <v>12</v>
      </c>
      <c r="G53" s="62" t="s">
        <v>56</v>
      </c>
      <c r="H53" s="62" t="s">
        <v>56</v>
      </c>
      <c r="I53" s="62">
        <v>428</v>
      </c>
      <c r="J53" s="62">
        <v>58</v>
      </c>
      <c r="K53" s="73">
        <f t="shared" si="3"/>
        <v>0</v>
      </c>
      <c r="L53" s="62">
        <v>0</v>
      </c>
      <c r="M53" s="73">
        <v>100</v>
      </c>
      <c r="N53" s="62">
        <v>58</v>
      </c>
      <c r="O53" s="73">
        <f>(P53*100)/I53</f>
        <v>0</v>
      </c>
      <c r="P53" s="62">
        <v>0</v>
      </c>
      <c r="Q53" s="62">
        <v>0</v>
      </c>
      <c r="R53" s="62">
        <v>3</v>
      </c>
      <c r="S53" s="62">
        <f t="shared" si="1"/>
        <v>61</v>
      </c>
      <c r="T53" s="62">
        <v>3890.5</v>
      </c>
      <c r="U53" s="74">
        <v>79.41</v>
      </c>
      <c r="V53" s="62"/>
      <c r="W53" s="62">
        <v>40.58</v>
      </c>
      <c r="X53" s="74">
        <f t="shared" si="2"/>
        <v>119.99</v>
      </c>
      <c r="Y53" s="62" t="s">
        <v>57</v>
      </c>
      <c r="Z53" s="63" t="s">
        <v>69</v>
      </c>
      <c r="AA53" s="62">
        <v>1981</v>
      </c>
      <c r="AB53" s="62" t="s">
        <v>61</v>
      </c>
      <c r="AC53" s="62">
        <v>766</v>
      </c>
      <c r="AD53" s="64">
        <v>0.47</v>
      </c>
      <c r="AE53" s="62">
        <v>4</v>
      </c>
      <c r="AF53" s="65" t="s">
        <v>58</v>
      </c>
      <c r="AG53" s="62" t="s">
        <v>62</v>
      </c>
      <c r="AH53" s="62" t="s">
        <v>60</v>
      </c>
      <c r="AI53" s="62" t="s">
        <v>63</v>
      </c>
      <c r="AJ53" s="62" t="s">
        <v>60</v>
      </c>
      <c r="AK53" s="60" t="s">
        <v>179</v>
      </c>
    </row>
    <row r="54" spans="1:37" ht="35.1" customHeight="1" x14ac:dyDescent="0.2">
      <c r="A54" s="58">
        <v>48</v>
      </c>
      <c r="B54" s="59" t="s">
        <v>65</v>
      </c>
      <c r="C54" s="59"/>
      <c r="D54" s="59" t="s">
        <v>82</v>
      </c>
      <c r="E54" s="61">
        <v>19</v>
      </c>
      <c r="F54" s="61">
        <v>15</v>
      </c>
      <c r="G54" s="62" t="s">
        <v>56</v>
      </c>
      <c r="H54" s="62" t="s">
        <v>56</v>
      </c>
      <c r="I54" s="62">
        <v>112</v>
      </c>
      <c r="J54" s="62">
        <v>112</v>
      </c>
      <c r="K54" s="73">
        <f t="shared" si="3"/>
        <v>100</v>
      </c>
      <c r="L54" s="62">
        <v>112</v>
      </c>
      <c r="M54" s="73">
        <f>(N54*100)/I54</f>
        <v>0</v>
      </c>
      <c r="N54" s="62">
        <v>0</v>
      </c>
      <c r="O54" s="73">
        <f>(P54*100)/I54</f>
        <v>0</v>
      </c>
      <c r="P54" s="62">
        <v>0</v>
      </c>
      <c r="Q54" s="62">
        <v>0</v>
      </c>
      <c r="R54" s="62">
        <v>0</v>
      </c>
      <c r="S54" s="62">
        <f t="shared" si="1"/>
        <v>112</v>
      </c>
      <c r="T54" s="62">
        <v>1890</v>
      </c>
      <c r="U54" s="74">
        <v>1890</v>
      </c>
      <c r="V54" s="62"/>
      <c r="W54" s="62"/>
      <c r="X54" s="74">
        <f t="shared" si="2"/>
        <v>1890</v>
      </c>
      <c r="Y54" s="62" t="s">
        <v>57</v>
      </c>
      <c r="Z54" s="63" t="s">
        <v>69</v>
      </c>
      <c r="AA54" s="62">
        <v>1980</v>
      </c>
      <c r="AB54" s="62" t="s">
        <v>83</v>
      </c>
      <c r="AC54" s="62">
        <v>766</v>
      </c>
      <c r="AD54" s="64">
        <v>0</v>
      </c>
      <c r="AE54" s="62">
        <v>4</v>
      </c>
      <c r="AF54" s="65" t="s">
        <v>58</v>
      </c>
      <c r="AG54" s="62" t="s">
        <v>69</v>
      </c>
      <c r="AH54" s="62" t="s">
        <v>60</v>
      </c>
      <c r="AI54" s="62" t="s">
        <v>63</v>
      </c>
      <c r="AJ54" s="62" t="s">
        <v>60</v>
      </c>
      <c r="AK54" s="60"/>
    </row>
    <row r="55" spans="1:37" ht="35.1" customHeight="1" x14ac:dyDescent="0.2">
      <c r="A55" s="58">
        <v>49</v>
      </c>
      <c r="B55" s="59" t="s">
        <v>65</v>
      </c>
      <c r="C55" s="59"/>
      <c r="D55" s="59" t="s">
        <v>110</v>
      </c>
      <c r="E55" s="61">
        <v>30.9</v>
      </c>
      <c r="F55" s="61">
        <v>16.8</v>
      </c>
      <c r="G55" s="62" t="s">
        <v>56</v>
      </c>
      <c r="H55" s="62" t="s">
        <v>56</v>
      </c>
      <c r="I55" s="62">
        <v>1174</v>
      </c>
      <c r="J55" s="62">
        <v>578</v>
      </c>
      <c r="K55" s="73">
        <v>49</v>
      </c>
      <c r="L55" s="62">
        <v>283</v>
      </c>
      <c r="M55" s="73">
        <v>51</v>
      </c>
      <c r="N55" s="62">
        <v>295</v>
      </c>
      <c r="O55" s="73">
        <f>(P55*100)/I55</f>
        <v>0</v>
      </c>
      <c r="P55" s="62">
        <v>0</v>
      </c>
      <c r="Q55" s="62">
        <v>0</v>
      </c>
      <c r="R55" s="62">
        <v>85</v>
      </c>
      <c r="S55" s="62">
        <f t="shared" si="1"/>
        <v>663</v>
      </c>
      <c r="T55" s="62">
        <v>25616</v>
      </c>
      <c r="U55" s="74">
        <v>8230</v>
      </c>
      <c r="V55" s="62">
        <v>15912</v>
      </c>
      <c r="W55" s="62">
        <v>5442</v>
      </c>
      <c r="X55" s="74">
        <f t="shared" si="2"/>
        <v>13672</v>
      </c>
      <c r="Y55" s="62" t="s">
        <v>57</v>
      </c>
      <c r="Z55" s="63" t="s">
        <v>69</v>
      </c>
      <c r="AA55" s="62">
        <v>1979</v>
      </c>
      <c r="AB55" s="62" t="s">
        <v>111</v>
      </c>
      <c r="AC55" s="62">
        <v>766</v>
      </c>
      <c r="AD55" s="64">
        <v>0.13</v>
      </c>
      <c r="AE55" s="62">
        <v>3</v>
      </c>
      <c r="AF55" s="65" t="s">
        <v>109</v>
      </c>
      <c r="AG55" s="62" t="s">
        <v>62</v>
      </c>
      <c r="AH55" s="62" t="s">
        <v>59</v>
      </c>
      <c r="AI55" s="62" t="s">
        <v>63</v>
      </c>
      <c r="AJ55" s="62" t="s">
        <v>60</v>
      </c>
      <c r="AK55" s="60" t="s">
        <v>107</v>
      </c>
    </row>
    <row r="56" spans="1:37" ht="35.1" customHeight="1" x14ac:dyDescent="0.2">
      <c r="A56" s="58">
        <v>50</v>
      </c>
      <c r="B56" s="59" t="s">
        <v>65</v>
      </c>
      <c r="C56" s="59"/>
      <c r="D56" s="59" t="s">
        <v>93</v>
      </c>
      <c r="E56" s="61">
        <v>30</v>
      </c>
      <c r="F56" s="61">
        <v>27</v>
      </c>
      <c r="G56" s="62" t="s">
        <v>56</v>
      </c>
      <c r="H56" s="62" t="s">
        <v>56</v>
      </c>
      <c r="I56" s="62">
        <v>821</v>
      </c>
      <c r="J56" s="62">
        <v>821</v>
      </c>
      <c r="K56" s="73">
        <f>(L56*100)/I56</f>
        <v>0</v>
      </c>
      <c r="L56" s="62">
        <v>0</v>
      </c>
      <c r="M56" s="73">
        <v>78</v>
      </c>
      <c r="N56" s="62">
        <v>641</v>
      </c>
      <c r="O56" s="73">
        <v>22</v>
      </c>
      <c r="P56" s="62">
        <v>180</v>
      </c>
      <c r="Q56" s="62">
        <v>0</v>
      </c>
      <c r="R56" s="62">
        <v>15</v>
      </c>
      <c r="S56" s="62">
        <f t="shared" si="1"/>
        <v>836</v>
      </c>
      <c r="T56" s="62">
        <v>8857.7000000000007</v>
      </c>
      <c r="U56" s="74">
        <v>8857.7000000000007</v>
      </c>
      <c r="V56" s="62"/>
      <c r="W56" s="62">
        <v>25</v>
      </c>
      <c r="X56" s="74">
        <f t="shared" si="2"/>
        <v>8882.7000000000007</v>
      </c>
      <c r="Y56" s="62" t="s">
        <v>57</v>
      </c>
      <c r="Z56" s="63" t="s">
        <v>76</v>
      </c>
      <c r="AA56" s="62">
        <v>1984</v>
      </c>
      <c r="AB56" s="62" t="s">
        <v>61</v>
      </c>
      <c r="AC56" s="62">
        <v>766</v>
      </c>
      <c r="AD56" s="64">
        <v>0.13</v>
      </c>
      <c r="AE56" s="62">
        <v>10</v>
      </c>
      <c r="AF56" s="65" t="s">
        <v>58</v>
      </c>
      <c r="AG56" s="62" t="s">
        <v>62</v>
      </c>
      <c r="AH56" s="62" t="s">
        <v>60</v>
      </c>
      <c r="AI56" s="62" t="s">
        <v>63</v>
      </c>
      <c r="AJ56" s="62" t="s">
        <v>60</v>
      </c>
      <c r="AK56" s="60" t="s">
        <v>180</v>
      </c>
    </row>
    <row r="57" spans="1:37" ht="99" customHeight="1" x14ac:dyDescent="0.2">
      <c r="A57" s="58">
        <v>51</v>
      </c>
      <c r="B57" s="59" t="s">
        <v>65</v>
      </c>
      <c r="C57" s="59"/>
      <c r="D57" s="59" t="s">
        <v>74</v>
      </c>
      <c r="E57" s="61">
        <v>2</v>
      </c>
      <c r="F57" s="61">
        <v>2</v>
      </c>
      <c r="G57" s="62" t="s">
        <v>56</v>
      </c>
      <c r="H57" s="62" t="s">
        <v>56</v>
      </c>
      <c r="I57" s="62">
        <v>469</v>
      </c>
      <c r="J57" s="62">
        <v>335</v>
      </c>
      <c r="K57" s="73">
        <f>(L57*100)/I57</f>
        <v>0</v>
      </c>
      <c r="L57" s="62">
        <v>0</v>
      </c>
      <c r="M57" s="73">
        <v>4</v>
      </c>
      <c r="N57" s="62">
        <v>15</v>
      </c>
      <c r="O57" s="73">
        <v>96</v>
      </c>
      <c r="P57" s="62">
        <v>320</v>
      </c>
      <c r="Q57" s="62">
        <v>0</v>
      </c>
      <c r="R57" s="62">
        <v>0</v>
      </c>
      <c r="S57" s="62">
        <f t="shared" si="1"/>
        <v>335</v>
      </c>
      <c r="T57" s="62">
        <v>188.16</v>
      </c>
      <c r="U57" s="74">
        <v>136</v>
      </c>
      <c r="V57" s="62"/>
      <c r="W57" s="62"/>
      <c r="X57" s="74">
        <f t="shared" si="2"/>
        <v>136</v>
      </c>
      <c r="Y57" s="62" t="s">
        <v>57</v>
      </c>
      <c r="Z57" s="63" t="s">
        <v>69</v>
      </c>
      <c r="AA57" s="62">
        <v>1937</v>
      </c>
      <c r="AB57" s="62" t="s">
        <v>68</v>
      </c>
      <c r="AC57" s="62">
        <v>658</v>
      </c>
      <c r="AD57" s="64">
        <v>0.8</v>
      </c>
      <c r="AE57" s="62">
        <v>6</v>
      </c>
      <c r="AF57" s="65" t="s">
        <v>58</v>
      </c>
      <c r="AG57" s="62" t="s">
        <v>69</v>
      </c>
      <c r="AH57" s="62" t="s">
        <v>59</v>
      </c>
      <c r="AI57" s="62" t="s">
        <v>56</v>
      </c>
      <c r="AJ57" s="62" t="s">
        <v>60</v>
      </c>
      <c r="AK57" s="60" t="s">
        <v>299</v>
      </c>
    </row>
    <row r="58" spans="1:37" ht="93.75" customHeight="1" x14ac:dyDescent="0.2">
      <c r="A58" s="58">
        <v>52</v>
      </c>
      <c r="B58" s="59" t="s">
        <v>65</v>
      </c>
      <c r="C58" s="59"/>
      <c r="D58" s="59" t="s">
        <v>71</v>
      </c>
      <c r="E58" s="61">
        <v>3</v>
      </c>
      <c r="F58" s="61">
        <v>2</v>
      </c>
      <c r="G58" s="62" t="s">
        <v>56</v>
      </c>
      <c r="H58" s="62" t="s">
        <v>56</v>
      </c>
      <c r="I58" s="62">
        <v>233</v>
      </c>
      <c r="J58" s="62">
        <v>206</v>
      </c>
      <c r="K58" s="73">
        <f>(L58*100)/I58</f>
        <v>0</v>
      </c>
      <c r="L58" s="62">
        <v>0</v>
      </c>
      <c r="M58" s="73">
        <v>8</v>
      </c>
      <c r="N58" s="62">
        <v>16</v>
      </c>
      <c r="O58" s="73">
        <v>92</v>
      </c>
      <c r="P58" s="62">
        <v>190</v>
      </c>
      <c r="Q58" s="62">
        <v>0</v>
      </c>
      <c r="R58" s="62">
        <v>0</v>
      </c>
      <c r="S58" s="62">
        <f t="shared" si="1"/>
        <v>206</v>
      </c>
      <c r="T58" s="62">
        <v>97.7</v>
      </c>
      <c r="U58" s="74">
        <v>85.87</v>
      </c>
      <c r="V58" s="62"/>
      <c r="W58" s="62"/>
      <c r="X58" s="74">
        <f t="shared" si="2"/>
        <v>85.87</v>
      </c>
      <c r="Y58" s="62" t="s">
        <v>57</v>
      </c>
      <c r="Z58" s="63" t="s">
        <v>69</v>
      </c>
      <c r="AA58" s="62">
        <v>1942</v>
      </c>
      <c r="AB58" s="62" t="s">
        <v>68</v>
      </c>
      <c r="AC58" s="62">
        <v>2613</v>
      </c>
      <c r="AD58" s="64">
        <v>0.8</v>
      </c>
      <c r="AE58" s="62">
        <v>4</v>
      </c>
      <c r="AF58" s="65" t="s">
        <v>58</v>
      </c>
      <c r="AG58" s="62" t="s">
        <v>69</v>
      </c>
      <c r="AH58" s="62" t="s">
        <v>59</v>
      </c>
      <c r="AI58" s="62" t="s">
        <v>56</v>
      </c>
      <c r="AJ58" s="62" t="s">
        <v>60</v>
      </c>
      <c r="AK58" s="60" t="s">
        <v>300</v>
      </c>
    </row>
    <row r="59" spans="1:37" ht="47.25" customHeight="1" x14ac:dyDescent="0.2">
      <c r="A59" s="58">
        <v>53</v>
      </c>
      <c r="B59" s="59" t="s">
        <v>65</v>
      </c>
      <c r="C59" s="59"/>
      <c r="D59" s="59" t="s">
        <v>94</v>
      </c>
      <c r="E59" s="61">
        <v>36</v>
      </c>
      <c r="F59" s="61">
        <v>32</v>
      </c>
      <c r="G59" s="62" t="s">
        <v>56</v>
      </c>
      <c r="H59" s="62" t="s">
        <v>56</v>
      </c>
      <c r="I59" s="62">
        <v>622</v>
      </c>
      <c r="J59" s="62">
        <v>622</v>
      </c>
      <c r="K59" s="73">
        <f>(L59*100)/I59</f>
        <v>0</v>
      </c>
      <c r="L59" s="62">
        <v>0</v>
      </c>
      <c r="M59" s="73">
        <f>(N59*100)/I59</f>
        <v>100</v>
      </c>
      <c r="N59" s="62">
        <v>622</v>
      </c>
      <c r="O59" s="73">
        <f>(P59*100)/I59</f>
        <v>0</v>
      </c>
      <c r="P59" s="62">
        <v>0</v>
      </c>
      <c r="Q59" s="62">
        <v>0</v>
      </c>
      <c r="R59" s="62">
        <v>4</v>
      </c>
      <c r="S59" s="62">
        <f t="shared" si="1"/>
        <v>626</v>
      </c>
      <c r="T59" s="62">
        <v>13663.35</v>
      </c>
      <c r="U59" s="74">
        <v>13363.35</v>
      </c>
      <c r="V59" s="62"/>
      <c r="W59" s="62">
        <v>14.11</v>
      </c>
      <c r="X59" s="74">
        <f t="shared" si="2"/>
        <v>13377.460000000001</v>
      </c>
      <c r="Y59" s="62" t="s">
        <v>57</v>
      </c>
      <c r="Z59" s="63" t="s">
        <v>69</v>
      </c>
      <c r="AA59" s="62">
        <v>2004</v>
      </c>
      <c r="AB59" s="62" t="s">
        <v>61</v>
      </c>
      <c r="AC59" s="62">
        <v>3402</v>
      </c>
      <c r="AD59" s="64">
        <v>0.15</v>
      </c>
      <c r="AE59" s="62">
        <v>11</v>
      </c>
      <c r="AF59" s="65" t="s">
        <v>80</v>
      </c>
      <c r="AG59" s="62" t="s">
        <v>62</v>
      </c>
      <c r="AH59" s="62" t="s">
        <v>60</v>
      </c>
      <c r="AI59" s="62" t="s">
        <v>63</v>
      </c>
      <c r="AJ59" s="62" t="s">
        <v>60</v>
      </c>
      <c r="AK59" s="60" t="s">
        <v>241</v>
      </c>
    </row>
    <row r="60" spans="1:37" ht="35.25" customHeight="1" x14ac:dyDescent="0.2">
      <c r="A60" s="58">
        <v>54</v>
      </c>
      <c r="B60" s="59" t="s">
        <v>65</v>
      </c>
      <c r="C60" s="59"/>
      <c r="D60" s="59" t="s">
        <v>173</v>
      </c>
      <c r="E60" s="61">
        <v>5</v>
      </c>
      <c r="F60" s="61">
        <v>2</v>
      </c>
      <c r="G60" s="62" t="s">
        <v>56</v>
      </c>
      <c r="H60" s="62" t="s">
        <v>56</v>
      </c>
      <c r="I60" s="62">
        <v>250</v>
      </c>
      <c r="J60" s="62">
        <v>250</v>
      </c>
      <c r="K60" s="73">
        <v>56</v>
      </c>
      <c r="L60" s="62">
        <v>140</v>
      </c>
      <c r="M60" s="73">
        <f>(N60*100)/I60</f>
        <v>12</v>
      </c>
      <c r="N60" s="62">
        <v>30</v>
      </c>
      <c r="O60" s="73">
        <v>32</v>
      </c>
      <c r="P60" s="62">
        <v>80</v>
      </c>
      <c r="Q60" s="62">
        <v>0</v>
      </c>
      <c r="R60" s="62">
        <v>10</v>
      </c>
      <c r="S60" s="62">
        <f t="shared" si="1"/>
        <v>260</v>
      </c>
      <c r="T60" s="62">
        <v>411</v>
      </c>
      <c r="U60" s="74">
        <v>263</v>
      </c>
      <c r="V60" s="62">
        <v>0</v>
      </c>
      <c r="W60" s="62">
        <v>5</v>
      </c>
      <c r="X60" s="74">
        <f t="shared" si="2"/>
        <v>268</v>
      </c>
      <c r="Y60" s="62" t="s">
        <v>57</v>
      </c>
      <c r="Z60" s="63" t="s">
        <v>69</v>
      </c>
      <c r="AA60" s="62">
        <v>1970</v>
      </c>
      <c r="AB60" s="62" t="s">
        <v>174</v>
      </c>
      <c r="AC60" s="62">
        <v>658</v>
      </c>
      <c r="AD60" s="64">
        <v>0.6</v>
      </c>
      <c r="AE60" s="62">
        <v>4</v>
      </c>
      <c r="AF60" s="65" t="s">
        <v>58</v>
      </c>
      <c r="AG60" s="62" t="s">
        <v>62</v>
      </c>
      <c r="AH60" s="62" t="s">
        <v>59</v>
      </c>
      <c r="AI60" s="62" t="s">
        <v>63</v>
      </c>
      <c r="AJ60" s="62" t="s">
        <v>60</v>
      </c>
      <c r="AK60" s="60" t="s">
        <v>175</v>
      </c>
    </row>
    <row r="61" spans="1:37" ht="95.25" customHeight="1" x14ac:dyDescent="0.2">
      <c r="A61" s="58">
        <v>55</v>
      </c>
      <c r="B61" s="59" t="s">
        <v>65</v>
      </c>
      <c r="C61" s="59"/>
      <c r="D61" s="59" t="s">
        <v>77</v>
      </c>
      <c r="E61" s="61">
        <v>2</v>
      </c>
      <c r="F61" s="61">
        <v>2</v>
      </c>
      <c r="G61" s="62" t="s">
        <v>56</v>
      </c>
      <c r="H61" s="62" t="s">
        <v>56</v>
      </c>
      <c r="I61" s="62">
        <v>1032</v>
      </c>
      <c r="J61" s="62">
        <v>823</v>
      </c>
      <c r="K61" s="73">
        <f>(L61*100)/I61</f>
        <v>0</v>
      </c>
      <c r="L61" s="62">
        <v>0</v>
      </c>
      <c r="M61" s="73">
        <v>3</v>
      </c>
      <c r="N61" s="62">
        <v>23</v>
      </c>
      <c r="O61" s="73">
        <v>97</v>
      </c>
      <c r="P61" s="62">
        <v>800</v>
      </c>
      <c r="Q61" s="62">
        <v>0</v>
      </c>
      <c r="R61" s="62">
        <v>0</v>
      </c>
      <c r="S61" s="62">
        <f t="shared" si="1"/>
        <v>823</v>
      </c>
      <c r="T61" s="62">
        <v>865.27</v>
      </c>
      <c r="U61" s="74">
        <v>624.5</v>
      </c>
      <c r="V61" s="62"/>
      <c r="W61" s="62"/>
      <c r="X61" s="74">
        <f t="shared" si="2"/>
        <v>624.5</v>
      </c>
      <c r="Y61" s="62" t="s">
        <v>57</v>
      </c>
      <c r="Z61" s="63" t="s">
        <v>69</v>
      </c>
      <c r="AA61" s="62">
        <v>1928</v>
      </c>
      <c r="AB61" s="62" t="s">
        <v>68</v>
      </c>
      <c r="AC61" s="62">
        <v>658</v>
      </c>
      <c r="AD61" s="64">
        <v>0.8</v>
      </c>
      <c r="AE61" s="62">
        <v>8</v>
      </c>
      <c r="AF61" s="65" t="s">
        <v>58</v>
      </c>
      <c r="AG61" s="62" t="s">
        <v>69</v>
      </c>
      <c r="AH61" s="62" t="s">
        <v>59</v>
      </c>
      <c r="AI61" s="62" t="s">
        <v>56</v>
      </c>
      <c r="AJ61" s="62" t="s">
        <v>59</v>
      </c>
      <c r="AK61" s="60" t="s">
        <v>301</v>
      </c>
    </row>
    <row r="62" spans="1:37" ht="95.25" customHeight="1" x14ac:dyDescent="0.2">
      <c r="A62" s="58">
        <v>56</v>
      </c>
      <c r="B62" s="59" t="s">
        <v>65</v>
      </c>
      <c r="C62" s="59"/>
      <c r="D62" s="59" t="s">
        <v>78</v>
      </c>
      <c r="E62" s="61">
        <v>3</v>
      </c>
      <c r="F62" s="61">
        <v>1</v>
      </c>
      <c r="G62" s="62" t="s">
        <v>56</v>
      </c>
      <c r="H62" s="62" t="s">
        <v>56</v>
      </c>
      <c r="I62" s="62">
        <v>506</v>
      </c>
      <c r="J62" s="62">
        <v>431</v>
      </c>
      <c r="K62" s="73">
        <f>(L62*100)/I62</f>
        <v>0</v>
      </c>
      <c r="L62" s="62">
        <v>0</v>
      </c>
      <c r="M62" s="73">
        <v>10</v>
      </c>
      <c r="N62" s="62">
        <v>41</v>
      </c>
      <c r="O62" s="73">
        <v>90</v>
      </c>
      <c r="P62" s="62">
        <v>390</v>
      </c>
      <c r="Q62" s="62">
        <v>0</v>
      </c>
      <c r="R62" s="62">
        <v>11</v>
      </c>
      <c r="S62" s="62">
        <f t="shared" si="1"/>
        <v>442</v>
      </c>
      <c r="T62" s="62">
        <v>179.85</v>
      </c>
      <c r="U62" s="74">
        <v>114.53</v>
      </c>
      <c r="V62" s="62"/>
      <c r="W62" s="62">
        <v>0.98</v>
      </c>
      <c r="X62" s="74">
        <f t="shared" si="2"/>
        <v>115.51</v>
      </c>
      <c r="Y62" s="62" t="s">
        <v>57</v>
      </c>
      <c r="Z62" s="63" t="s">
        <v>69</v>
      </c>
      <c r="AA62" s="62">
        <v>1972</v>
      </c>
      <c r="AB62" s="62" t="s">
        <v>61</v>
      </c>
      <c r="AC62" s="62">
        <v>766</v>
      </c>
      <c r="AD62" s="64">
        <v>0.8</v>
      </c>
      <c r="AE62" s="62">
        <v>4</v>
      </c>
      <c r="AF62" s="65" t="s">
        <v>58</v>
      </c>
      <c r="AG62" s="62" t="s">
        <v>69</v>
      </c>
      <c r="AH62" s="62" t="s">
        <v>59</v>
      </c>
      <c r="AI62" s="62" t="s">
        <v>56</v>
      </c>
      <c r="AJ62" s="62" t="s">
        <v>59</v>
      </c>
      <c r="AK62" s="60" t="s">
        <v>302</v>
      </c>
    </row>
    <row r="63" spans="1:37" ht="32.25" customHeight="1" x14ac:dyDescent="0.2">
      <c r="A63" s="58">
        <v>57</v>
      </c>
      <c r="B63" s="59" t="s">
        <v>65</v>
      </c>
      <c r="C63" s="59"/>
      <c r="D63" s="59" t="s">
        <v>95</v>
      </c>
      <c r="E63" s="61">
        <v>12</v>
      </c>
      <c r="F63" s="61">
        <v>9</v>
      </c>
      <c r="G63" s="62" t="s">
        <v>56</v>
      </c>
      <c r="H63" s="62" t="s">
        <v>56</v>
      </c>
      <c r="I63" s="62">
        <v>501</v>
      </c>
      <c r="J63" s="62">
        <v>17</v>
      </c>
      <c r="K63" s="73">
        <f>(L63*100)/I63</f>
        <v>0</v>
      </c>
      <c r="L63" s="62">
        <v>0</v>
      </c>
      <c r="M63" s="73">
        <v>100</v>
      </c>
      <c r="N63" s="62">
        <v>17</v>
      </c>
      <c r="O63" s="73">
        <f>(P63*100)/I63</f>
        <v>0</v>
      </c>
      <c r="P63" s="62">
        <v>0</v>
      </c>
      <c r="Q63" s="62">
        <v>0</v>
      </c>
      <c r="R63" s="62">
        <v>0</v>
      </c>
      <c r="S63" s="62">
        <f t="shared" si="1"/>
        <v>17</v>
      </c>
      <c r="T63" s="62">
        <v>4917.55</v>
      </c>
      <c r="U63" s="74">
        <v>179.23</v>
      </c>
      <c r="V63" s="62"/>
      <c r="W63" s="62"/>
      <c r="X63" s="74">
        <f t="shared" si="2"/>
        <v>179.23</v>
      </c>
      <c r="Y63" s="62" t="s">
        <v>57</v>
      </c>
      <c r="Z63" s="63" t="s">
        <v>69</v>
      </c>
      <c r="AA63" s="62">
        <v>1978</v>
      </c>
      <c r="AB63" s="62" t="s">
        <v>61</v>
      </c>
      <c r="AC63" s="62">
        <v>766</v>
      </c>
      <c r="AD63" s="64">
        <v>0.1</v>
      </c>
      <c r="AE63" s="62">
        <v>2</v>
      </c>
      <c r="AF63" s="65" t="s">
        <v>58</v>
      </c>
      <c r="AG63" s="62" t="s">
        <v>62</v>
      </c>
      <c r="AH63" s="62" t="s">
        <v>60</v>
      </c>
      <c r="AI63" s="62" t="s">
        <v>63</v>
      </c>
      <c r="AJ63" s="62" t="s">
        <v>60</v>
      </c>
      <c r="AK63" s="60" t="s">
        <v>179</v>
      </c>
    </row>
    <row r="64" spans="1:37" ht="66" customHeight="1" x14ac:dyDescent="0.2">
      <c r="A64" s="58">
        <v>58</v>
      </c>
      <c r="B64" s="59" t="s">
        <v>65</v>
      </c>
      <c r="C64" s="59"/>
      <c r="D64" s="59" t="s">
        <v>75</v>
      </c>
      <c r="E64" s="61">
        <v>19</v>
      </c>
      <c r="F64" s="61">
        <v>16</v>
      </c>
      <c r="G64" s="62" t="s">
        <v>56</v>
      </c>
      <c r="H64" s="62" t="s">
        <v>73</v>
      </c>
      <c r="I64" s="62">
        <v>1167</v>
      </c>
      <c r="J64" s="62">
        <v>719</v>
      </c>
      <c r="K64" s="73">
        <f>(L64*100)/I64</f>
        <v>0</v>
      </c>
      <c r="L64" s="62">
        <v>0</v>
      </c>
      <c r="M64" s="73">
        <v>100</v>
      </c>
      <c r="N64" s="62">
        <v>719</v>
      </c>
      <c r="O64" s="73">
        <f>(P64*100)/I64</f>
        <v>0</v>
      </c>
      <c r="P64" s="62">
        <v>0</v>
      </c>
      <c r="Q64" s="62">
        <v>0</v>
      </c>
      <c r="R64" s="62">
        <v>20</v>
      </c>
      <c r="S64" s="62">
        <f t="shared" si="1"/>
        <v>739</v>
      </c>
      <c r="T64" s="62">
        <v>15775.09</v>
      </c>
      <c r="U64" s="74">
        <v>10980.92</v>
      </c>
      <c r="V64" s="62"/>
      <c r="W64" s="62">
        <v>5</v>
      </c>
      <c r="X64" s="74">
        <f t="shared" si="2"/>
        <v>10985.92</v>
      </c>
      <c r="Y64" s="62" t="s">
        <v>57</v>
      </c>
      <c r="Z64" s="63" t="s">
        <v>76</v>
      </c>
      <c r="AA64" s="62">
        <v>1994</v>
      </c>
      <c r="AB64" s="62" t="s">
        <v>61</v>
      </c>
      <c r="AC64" s="62">
        <v>3402</v>
      </c>
      <c r="AD64" s="64">
        <v>0.15</v>
      </c>
      <c r="AE64" s="62">
        <v>13</v>
      </c>
      <c r="AF64" s="65" t="s">
        <v>58</v>
      </c>
      <c r="AG64" s="62" t="s">
        <v>62</v>
      </c>
      <c r="AH64" s="62" t="s">
        <v>59</v>
      </c>
      <c r="AI64" s="62" t="s">
        <v>56</v>
      </c>
      <c r="AJ64" s="62" t="s">
        <v>60</v>
      </c>
      <c r="AK64" s="60" t="s">
        <v>247</v>
      </c>
    </row>
    <row r="65" spans="1:37" ht="46.5" customHeight="1" x14ac:dyDescent="0.2">
      <c r="A65" s="58">
        <v>59</v>
      </c>
      <c r="B65" s="59" t="s">
        <v>65</v>
      </c>
      <c r="C65" s="59"/>
      <c r="D65" s="59" t="s">
        <v>176</v>
      </c>
      <c r="E65" s="61">
        <v>4</v>
      </c>
      <c r="F65" s="61">
        <v>2</v>
      </c>
      <c r="G65" s="62" t="s">
        <v>56</v>
      </c>
      <c r="H65" s="62" t="s">
        <v>56</v>
      </c>
      <c r="I65" s="62">
        <v>393</v>
      </c>
      <c r="J65" s="62">
        <v>393</v>
      </c>
      <c r="K65" s="73">
        <v>38</v>
      </c>
      <c r="L65" s="62">
        <v>150</v>
      </c>
      <c r="M65" s="73">
        <v>11</v>
      </c>
      <c r="N65" s="62">
        <v>43</v>
      </c>
      <c r="O65" s="73">
        <v>51</v>
      </c>
      <c r="P65" s="62">
        <v>200</v>
      </c>
      <c r="Q65" s="62">
        <v>0</v>
      </c>
      <c r="R65" s="62">
        <v>10</v>
      </c>
      <c r="S65" s="62">
        <f t="shared" si="1"/>
        <v>403</v>
      </c>
      <c r="T65" s="62">
        <v>504</v>
      </c>
      <c r="U65" s="74">
        <v>377</v>
      </c>
      <c r="V65" s="62">
        <v>0</v>
      </c>
      <c r="W65" s="62">
        <v>10</v>
      </c>
      <c r="X65" s="74">
        <f t="shared" si="2"/>
        <v>387</v>
      </c>
      <c r="Y65" s="62" t="s">
        <v>57</v>
      </c>
      <c r="Z65" s="63" t="s">
        <v>69</v>
      </c>
      <c r="AA65" s="62">
        <v>1970</v>
      </c>
      <c r="AB65" s="62" t="s">
        <v>86</v>
      </c>
      <c r="AC65" s="62">
        <v>658</v>
      </c>
      <c r="AD65" s="64">
        <v>0.6</v>
      </c>
      <c r="AE65" s="62">
        <v>5</v>
      </c>
      <c r="AF65" s="65" t="s">
        <v>80</v>
      </c>
      <c r="AG65" s="62" t="s">
        <v>62</v>
      </c>
      <c r="AH65" s="62" t="s">
        <v>59</v>
      </c>
      <c r="AI65" s="62" t="s">
        <v>63</v>
      </c>
      <c r="AJ65" s="62" t="s">
        <v>60</v>
      </c>
      <c r="AK65" s="60"/>
    </row>
    <row r="66" spans="1:37" ht="93.75" customHeight="1" x14ac:dyDescent="0.2">
      <c r="A66" s="58">
        <v>60</v>
      </c>
      <c r="B66" s="59" t="s">
        <v>65</v>
      </c>
      <c r="C66" s="59"/>
      <c r="D66" s="59" t="s">
        <v>106</v>
      </c>
      <c r="E66" s="61">
        <v>36</v>
      </c>
      <c r="F66" s="61">
        <v>29</v>
      </c>
      <c r="G66" s="62" t="s">
        <v>56</v>
      </c>
      <c r="H66" s="62" t="s">
        <v>56</v>
      </c>
      <c r="I66" s="62">
        <v>571</v>
      </c>
      <c r="J66" s="62">
        <v>217</v>
      </c>
      <c r="K66" s="73">
        <v>31</v>
      </c>
      <c r="L66" s="62">
        <v>67</v>
      </c>
      <c r="M66" s="73">
        <v>69</v>
      </c>
      <c r="N66" s="62">
        <v>150</v>
      </c>
      <c r="O66" s="73">
        <f>(P66*100)/I66</f>
        <v>0</v>
      </c>
      <c r="P66" s="62">
        <v>0</v>
      </c>
      <c r="Q66" s="62">
        <v>0</v>
      </c>
      <c r="R66" s="62">
        <v>27</v>
      </c>
      <c r="S66" s="62">
        <f t="shared" si="1"/>
        <v>244</v>
      </c>
      <c r="T66" s="62">
        <v>15314</v>
      </c>
      <c r="U66" s="74">
        <v>692</v>
      </c>
      <c r="V66" s="62">
        <v>13462</v>
      </c>
      <c r="W66" s="62">
        <v>319</v>
      </c>
      <c r="X66" s="74">
        <f t="shared" si="2"/>
        <v>1011</v>
      </c>
      <c r="Y66" s="62" t="s">
        <v>57</v>
      </c>
      <c r="Z66" s="63" t="s">
        <v>67</v>
      </c>
      <c r="AA66" s="62">
        <v>1980</v>
      </c>
      <c r="AB66" s="62" t="s">
        <v>61</v>
      </c>
      <c r="AC66" s="62">
        <v>766</v>
      </c>
      <c r="AD66" s="64">
        <v>0.1</v>
      </c>
      <c r="AE66" s="62">
        <v>8</v>
      </c>
      <c r="AF66" s="65" t="s">
        <v>58</v>
      </c>
      <c r="AG66" s="62" t="s">
        <v>62</v>
      </c>
      <c r="AH66" s="62" t="s">
        <v>60</v>
      </c>
      <c r="AI66" s="62" t="s">
        <v>63</v>
      </c>
      <c r="AJ66" s="62" t="s">
        <v>60</v>
      </c>
      <c r="AK66" s="60" t="s">
        <v>303</v>
      </c>
    </row>
    <row r="67" spans="1:37" ht="50.25" customHeight="1" x14ac:dyDescent="0.2">
      <c r="A67" s="58">
        <v>61</v>
      </c>
      <c r="B67" s="59" t="s">
        <v>65</v>
      </c>
      <c r="C67" s="59"/>
      <c r="D67" s="59" t="s">
        <v>96</v>
      </c>
      <c r="E67" s="61">
        <v>30</v>
      </c>
      <c r="F67" s="61">
        <v>29</v>
      </c>
      <c r="G67" s="62" t="s">
        <v>56</v>
      </c>
      <c r="H67" s="62" t="s">
        <v>56</v>
      </c>
      <c r="I67" s="62">
        <v>357</v>
      </c>
      <c r="J67" s="62">
        <v>357</v>
      </c>
      <c r="K67" s="73">
        <f>(L67*100)/I67</f>
        <v>0</v>
      </c>
      <c r="L67" s="62">
        <v>0</v>
      </c>
      <c r="M67" s="73">
        <f>(N67*100)/I67</f>
        <v>100</v>
      </c>
      <c r="N67" s="62">
        <v>357</v>
      </c>
      <c r="O67" s="73">
        <f>(P67*100)/I67</f>
        <v>0</v>
      </c>
      <c r="P67" s="62">
        <v>0</v>
      </c>
      <c r="Q67" s="62">
        <v>0</v>
      </c>
      <c r="R67" s="62">
        <v>9</v>
      </c>
      <c r="S67" s="62">
        <f t="shared" si="1"/>
        <v>366</v>
      </c>
      <c r="T67" s="62">
        <v>27320.65</v>
      </c>
      <c r="U67" s="74">
        <v>27320.65</v>
      </c>
      <c r="V67" s="62"/>
      <c r="W67" s="62">
        <v>176.69</v>
      </c>
      <c r="X67" s="74">
        <f t="shared" si="2"/>
        <v>27497.34</v>
      </c>
      <c r="Y67" s="62" t="s">
        <v>57</v>
      </c>
      <c r="Z67" s="63" t="s">
        <v>69</v>
      </c>
      <c r="AA67" s="62">
        <v>1996</v>
      </c>
      <c r="AB67" s="62" t="s">
        <v>61</v>
      </c>
      <c r="AC67" s="62">
        <v>3402</v>
      </c>
      <c r="AD67" s="64">
        <v>0.05</v>
      </c>
      <c r="AE67" s="62">
        <v>4</v>
      </c>
      <c r="AF67" s="65" t="s">
        <v>80</v>
      </c>
      <c r="AG67" s="62" t="s">
        <v>62</v>
      </c>
      <c r="AH67" s="62" t="s">
        <v>60</v>
      </c>
      <c r="AI67" s="62" t="s">
        <v>63</v>
      </c>
      <c r="AJ67" s="62" t="s">
        <v>60</v>
      </c>
      <c r="AK67" s="60" t="s">
        <v>241</v>
      </c>
    </row>
    <row r="68" spans="1:37" ht="141" customHeight="1" x14ac:dyDescent="0.2">
      <c r="A68" s="58">
        <v>62</v>
      </c>
      <c r="B68" s="59" t="s">
        <v>65</v>
      </c>
      <c r="C68" s="59"/>
      <c r="D68" s="59" t="s">
        <v>97</v>
      </c>
      <c r="E68" s="61">
        <v>23</v>
      </c>
      <c r="F68" s="61">
        <v>20</v>
      </c>
      <c r="G68" s="62" t="s">
        <v>56</v>
      </c>
      <c r="H68" s="62" t="s">
        <v>56</v>
      </c>
      <c r="I68" s="62">
        <v>620</v>
      </c>
      <c r="J68" s="62">
        <v>317</v>
      </c>
      <c r="K68" s="73">
        <f>(L68*100)/I68</f>
        <v>0</v>
      </c>
      <c r="L68" s="62">
        <v>0</v>
      </c>
      <c r="M68" s="73">
        <v>100</v>
      </c>
      <c r="N68" s="62">
        <v>317</v>
      </c>
      <c r="O68" s="73">
        <f>(P68*100)/I68</f>
        <v>0</v>
      </c>
      <c r="P68" s="62">
        <v>0</v>
      </c>
      <c r="Q68" s="62">
        <v>0</v>
      </c>
      <c r="R68" s="62">
        <v>14</v>
      </c>
      <c r="S68" s="62">
        <f t="shared" si="1"/>
        <v>331</v>
      </c>
      <c r="T68" s="62">
        <v>25048</v>
      </c>
      <c r="U68" s="74">
        <v>6323.9</v>
      </c>
      <c r="V68" s="62"/>
      <c r="W68" s="62">
        <v>77.63</v>
      </c>
      <c r="X68" s="74">
        <f t="shared" si="2"/>
        <v>6401.53</v>
      </c>
      <c r="Y68" s="62" t="s">
        <v>57</v>
      </c>
      <c r="Z68" s="63" t="s">
        <v>76</v>
      </c>
      <c r="AA68" s="62">
        <v>1982</v>
      </c>
      <c r="AB68" s="62" t="s">
        <v>61</v>
      </c>
      <c r="AC68" s="62">
        <v>766</v>
      </c>
      <c r="AD68" s="64">
        <v>0.1</v>
      </c>
      <c r="AE68" s="62">
        <v>5</v>
      </c>
      <c r="AF68" s="65" t="s">
        <v>58</v>
      </c>
      <c r="AG68" s="62" t="s">
        <v>98</v>
      </c>
      <c r="AH68" s="62" t="s">
        <v>60</v>
      </c>
      <c r="AI68" s="62" t="s">
        <v>63</v>
      </c>
      <c r="AJ68" s="62" t="s">
        <v>60</v>
      </c>
      <c r="AK68" s="60" t="s">
        <v>304</v>
      </c>
    </row>
    <row r="69" spans="1:37" ht="60" x14ac:dyDescent="0.2">
      <c r="A69" s="58">
        <v>63</v>
      </c>
      <c r="B69" s="59" t="s">
        <v>65</v>
      </c>
      <c r="C69" s="59"/>
      <c r="D69" s="59" t="s">
        <v>99</v>
      </c>
      <c r="E69" s="61">
        <v>12</v>
      </c>
      <c r="F69" s="61">
        <v>10</v>
      </c>
      <c r="G69" s="62" t="s">
        <v>56</v>
      </c>
      <c r="H69" s="62" t="s">
        <v>73</v>
      </c>
      <c r="I69" s="62">
        <v>471</v>
      </c>
      <c r="J69" s="62">
        <v>357</v>
      </c>
      <c r="K69" s="73">
        <f>(L69*100)/I69</f>
        <v>0</v>
      </c>
      <c r="L69" s="62">
        <v>0</v>
      </c>
      <c r="M69" s="73">
        <v>100</v>
      </c>
      <c r="N69" s="62">
        <v>357</v>
      </c>
      <c r="O69" s="73">
        <f>(P69*100)/I69</f>
        <v>0</v>
      </c>
      <c r="P69" s="62">
        <v>0</v>
      </c>
      <c r="Q69" s="62">
        <v>0</v>
      </c>
      <c r="R69" s="62">
        <v>0</v>
      </c>
      <c r="S69" s="62">
        <f t="shared" si="1"/>
        <v>357</v>
      </c>
      <c r="T69" s="62">
        <v>2175.65</v>
      </c>
      <c r="U69" s="74">
        <v>524.39</v>
      </c>
      <c r="V69" s="62"/>
      <c r="W69" s="62"/>
      <c r="X69" s="74">
        <f t="shared" si="2"/>
        <v>524.39</v>
      </c>
      <c r="Y69" s="62" t="s">
        <v>57</v>
      </c>
      <c r="Z69" s="63" t="s">
        <v>76</v>
      </c>
      <c r="AA69" s="62">
        <v>1971</v>
      </c>
      <c r="AB69" s="62" t="s">
        <v>61</v>
      </c>
      <c r="AC69" s="62">
        <v>766</v>
      </c>
      <c r="AD69" s="64">
        <v>0.1</v>
      </c>
      <c r="AE69" s="62">
        <v>8</v>
      </c>
      <c r="AF69" s="65" t="s">
        <v>58</v>
      </c>
      <c r="AG69" s="62" t="s">
        <v>100</v>
      </c>
      <c r="AH69" s="62" t="s">
        <v>60</v>
      </c>
      <c r="AI69" s="62" t="s">
        <v>63</v>
      </c>
      <c r="AJ69" s="62" t="s">
        <v>60</v>
      </c>
      <c r="AK69" s="60" t="s">
        <v>247</v>
      </c>
    </row>
    <row r="70" spans="1:37" ht="71.25" customHeight="1" x14ac:dyDescent="0.2">
      <c r="A70" s="58">
        <v>64</v>
      </c>
      <c r="B70" s="59" t="s">
        <v>65</v>
      </c>
      <c r="C70" s="59"/>
      <c r="D70" s="59" t="s">
        <v>101</v>
      </c>
      <c r="E70" s="61">
        <v>18</v>
      </c>
      <c r="F70" s="61">
        <v>15</v>
      </c>
      <c r="G70" s="62" t="s">
        <v>56</v>
      </c>
      <c r="H70" s="62" t="s">
        <v>56</v>
      </c>
      <c r="I70" s="62">
        <v>848</v>
      </c>
      <c r="J70" s="62">
        <v>402</v>
      </c>
      <c r="K70" s="73">
        <f>(L70*100)/I70</f>
        <v>0</v>
      </c>
      <c r="L70" s="62">
        <v>0</v>
      </c>
      <c r="M70" s="73">
        <v>100</v>
      </c>
      <c r="N70" s="62">
        <v>402</v>
      </c>
      <c r="O70" s="73">
        <f>(P70*100)/I70</f>
        <v>0</v>
      </c>
      <c r="P70" s="62">
        <v>0</v>
      </c>
      <c r="Q70" s="62">
        <v>0</v>
      </c>
      <c r="R70" s="62">
        <v>0</v>
      </c>
      <c r="S70" s="62">
        <f t="shared" si="1"/>
        <v>402</v>
      </c>
      <c r="T70" s="62">
        <v>8819.6299999999992</v>
      </c>
      <c r="U70" s="74">
        <v>4642.43</v>
      </c>
      <c r="V70" s="62"/>
      <c r="W70" s="62"/>
      <c r="X70" s="74">
        <f t="shared" si="2"/>
        <v>4642.43</v>
      </c>
      <c r="Y70" s="62" t="s">
        <v>57</v>
      </c>
      <c r="Z70" s="63" t="s">
        <v>76</v>
      </c>
      <c r="AA70" s="62">
        <v>1969</v>
      </c>
      <c r="AB70" s="62" t="s">
        <v>61</v>
      </c>
      <c r="AC70" s="62">
        <v>766</v>
      </c>
      <c r="AD70" s="64">
        <v>0.12</v>
      </c>
      <c r="AE70" s="62">
        <v>4</v>
      </c>
      <c r="AF70" s="65" t="s">
        <v>58</v>
      </c>
      <c r="AG70" s="62" t="s">
        <v>100</v>
      </c>
      <c r="AH70" s="62" t="s">
        <v>60</v>
      </c>
      <c r="AI70" s="62" t="s">
        <v>63</v>
      </c>
      <c r="AJ70" s="62" t="s">
        <v>60</v>
      </c>
      <c r="AK70" s="60" t="s">
        <v>248</v>
      </c>
    </row>
    <row r="71" spans="1:37" ht="75" x14ac:dyDescent="0.2">
      <c r="A71" s="58">
        <v>65</v>
      </c>
      <c r="B71" s="59" t="s">
        <v>65</v>
      </c>
      <c r="C71" s="59"/>
      <c r="D71" s="59" t="s">
        <v>177</v>
      </c>
      <c r="E71" s="61">
        <v>8</v>
      </c>
      <c r="F71" s="61">
        <v>4</v>
      </c>
      <c r="G71" s="62" t="s">
        <v>56</v>
      </c>
      <c r="H71" s="62" t="s">
        <v>56</v>
      </c>
      <c r="I71" s="62">
        <v>4473</v>
      </c>
      <c r="J71" s="62">
        <v>2672</v>
      </c>
      <c r="K71" s="73">
        <v>45</v>
      </c>
      <c r="L71" s="62">
        <v>1200</v>
      </c>
      <c r="M71" s="73">
        <v>18</v>
      </c>
      <c r="N71" s="62">
        <v>472</v>
      </c>
      <c r="O71" s="73">
        <v>37</v>
      </c>
      <c r="P71" s="62">
        <v>1000</v>
      </c>
      <c r="Q71" s="62">
        <v>0</v>
      </c>
      <c r="R71" s="62">
        <v>200</v>
      </c>
      <c r="S71" s="62">
        <f t="shared" si="1"/>
        <v>2872</v>
      </c>
      <c r="T71" s="62">
        <v>5164</v>
      </c>
      <c r="U71" s="74">
        <v>1440</v>
      </c>
      <c r="V71" s="62">
        <v>0</v>
      </c>
      <c r="W71" s="62">
        <v>100</v>
      </c>
      <c r="X71" s="74">
        <f t="shared" ref="X71:X81" si="4">+U71+W71</f>
        <v>1540</v>
      </c>
      <c r="Y71" s="62" t="s">
        <v>57</v>
      </c>
      <c r="Z71" s="63" t="s">
        <v>69</v>
      </c>
      <c r="AA71" s="62">
        <v>1970</v>
      </c>
      <c r="AB71" s="62" t="s">
        <v>86</v>
      </c>
      <c r="AC71" s="62">
        <v>658</v>
      </c>
      <c r="AD71" s="64">
        <v>0.6</v>
      </c>
      <c r="AE71" s="62">
        <v>25</v>
      </c>
      <c r="AF71" s="65" t="s">
        <v>80</v>
      </c>
      <c r="AG71" s="62" t="s">
        <v>62</v>
      </c>
      <c r="AH71" s="62" t="s">
        <v>59</v>
      </c>
      <c r="AI71" s="62" t="s">
        <v>56</v>
      </c>
      <c r="AJ71" s="62" t="s">
        <v>60</v>
      </c>
      <c r="AK71" s="60" t="s">
        <v>305</v>
      </c>
    </row>
    <row r="72" spans="1:37" ht="45" customHeight="1" x14ac:dyDescent="0.2">
      <c r="A72" s="58">
        <v>66</v>
      </c>
      <c r="B72" s="59" t="s">
        <v>65</v>
      </c>
      <c r="C72" s="59"/>
      <c r="D72" s="59" t="s">
        <v>102</v>
      </c>
      <c r="E72" s="61">
        <v>29</v>
      </c>
      <c r="F72" s="61">
        <v>25</v>
      </c>
      <c r="G72" s="62" t="s">
        <v>56</v>
      </c>
      <c r="H72" s="62" t="s">
        <v>56</v>
      </c>
      <c r="I72" s="62">
        <v>797</v>
      </c>
      <c r="J72" s="62">
        <v>797</v>
      </c>
      <c r="K72" s="73">
        <f t="shared" ref="K72:K78" si="5">(L72*100)/I72</f>
        <v>0</v>
      </c>
      <c r="L72" s="62">
        <v>0</v>
      </c>
      <c r="M72" s="73">
        <f>(N72*100)/I72</f>
        <v>100</v>
      </c>
      <c r="N72" s="62">
        <v>797</v>
      </c>
      <c r="O72" s="73">
        <f t="shared" ref="O72:O78" si="6">(P72*100)/I72</f>
        <v>0</v>
      </c>
      <c r="P72" s="62">
        <v>0</v>
      </c>
      <c r="Q72" s="62">
        <v>0</v>
      </c>
      <c r="R72" s="62">
        <v>14</v>
      </c>
      <c r="S72" s="62">
        <f t="shared" ref="S72:S128" si="7">L72+N72+P72-Q72+R72</f>
        <v>811</v>
      </c>
      <c r="T72" s="62">
        <v>39070.589999999997</v>
      </c>
      <c r="U72" s="74">
        <v>39070.589999999997</v>
      </c>
      <c r="V72" s="62"/>
      <c r="W72" s="62">
        <v>309.18</v>
      </c>
      <c r="X72" s="74">
        <f t="shared" si="4"/>
        <v>39379.769999999997</v>
      </c>
      <c r="Y72" s="62" t="s">
        <v>57</v>
      </c>
      <c r="Z72" s="63" t="s">
        <v>76</v>
      </c>
      <c r="AA72" s="62">
        <v>1995</v>
      </c>
      <c r="AB72" s="62" t="s">
        <v>61</v>
      </c>
      <c r="AC72" s="62">
        <v>3402</v>
      </c>
      <c r="AD72" s="64">
        <v>0.1</v>
      </c>
      <c r="AE72" s="62">
        <v>14</v>
      </c>
      <c r="AF72" s="65" t="s">
        <v>58</v>
      </c>
      <c r="AG72" s="62" t="s">
        <v>62</v>
      </c>
      <c r="AH72" s="62" t="s">
        <v>60</v>
      </c>
      <c r="AI72" s="62" t="s">
        <v>63</v>
      </c>
      <c r="AJ72" s="62" t="s">
        <v>60</v>
      </c>
      <c r="AK72" s="60" t="s">
        <v>249</v>
      </c>
    </row>
    <row r="73" spans="1:37" ht="129.75" customHeight="1" x14ac:dyDescent="0.2">
      <c r="A73" s="58">
        <v>67</v>
      </c>
      <c r="B73" s="59" t="s">
        <v>65</v>
      </c>
      <c r="C73" s="59"/>
      <c r="D73" s="59" t="s">
        <v>103</v>
      </c>
      <c r="E73" s="61">
        <v>11</v>
      </c>
      <c r="F73" s="61">
        <v>9</v>
      </c>
      <c r="G73" s="62" t="s">
        <v>56</v>
      </c>
      <c r="H73" s="62" t="s">
        <v>73</v>
      </c>
      <c r="I73" s="62">
        <v>398</v>
      </c>
      <c r="J73" s="62">
        <v>211</v>
      </c>
      <c r="K73" s="73">
        <f t="shared" si="5"/>
        <v>0</v>
      </c>
      <c r="L73" s="62">
        <v>0</v>
      </c>
      <c r="M73" s="73">
        <v>100</v>
      </c>
      <c r="N73" s="62">
        <v>211</v>
      </c>
      <c r="O73" s="73">
        <f t="shared" si="6"/>
        <v>0</v>
      </c>
      <c r="P73" s="62">
        <v>0</v>
      </c>
      <c r="Q73" s="62">
        <v>0</v>
      </c>
      <c r="R73" s="62">
        <v>3</v>
      </c>
      <c r="S73" s="62">
        <f t="shared" si="7"/>
        <v>214</v>
      </c>
      <c r="T73" s="62">
        <v>5699.45</v>
      </c>
      <c r="U73" s="74">
        <v>5367.35</v>
      </c>
      <c r="V73" s="62"/>
      <c r="W73" s="62">
        <v>0.46</v>
      </c>
      <c r="X73" s="74">
        <f t="shared" si="4"/>
        <v>5367.81</v>
      </c>
      <c r="Y73" s="62" t="s">
        <v>57</v>
      </c>
      <c r="Z73" s="63" t="s">
        <v>76</v>
      </c>
      <c r="AA73" s="62">
        <v>1969</v>
      </c>
      <c r="AB73" s="62" t="s">
        <v>61</v>
      </c>
      <c r="AC73" s="62">
        <v>766</v>
      </c>
      <c r="AD73" s="64">
        <v>0.3</v>
      </c>
      <c r="AE73" s="62">
        <v>4</v>
      </c>
      <c r="AF73" s="65" t="s">
        <v>58</v>
      </c>
      <c r="AG73" s="62" t="s">
        <v>98</v>
      </c>
      <c r="AH73" s="62" t="s">
        <v>59</v>
      </c>
      <c r="AI73" s="62" t="s">
        <v>56</v>
      </c>
      <c r="AJ73" s="62" t="s">
        <v>60</v>
      </c>
      <c r="AK73" s="60" t="s">
        <v>306</v>
      </c>
    </row>
    <row r="74" spans="1:37" ht="99" customHeight="1" x14ac:dyDescent="0.2">
      <c r="A74" s="58">
        <v>68</v>
      </c>
      <c r="B74" s="59" t="s">
        <v>65</v>
      </c>
      <c r="C74" s="59"/>
      <c r="D74" s="59" t="s">
        <v>104</v>
      </c>
      <c r="E74" s="61">
        <v>15</v>
      </c>
      <c r="F74" s="61">
        <v>13</v>
      </c>
      <c r="G74" s="62" t="s">
        <v>56</v>
      </c>
      <c r="H74" s="62" t="s">
        <v>56</v>
      </c>
      <c r="I74" s="62">
        <v>334</v>
      </c>
      <c r="J74" s="62">
        <v>68</v>
      </c>
      <c r="K74" s="73">
        <f t="shared" si="5"/>
        <v>0</v>
      </c>
      <c r="L74" s="62">
        <v>0</v>
      </c>
      <c r="M74" s="73">
        <v>100</v>
      </c>
      <c r="N74" s="62">
        <v>68</v>
      </c>
      <c r="O74" s="73">
        <f t="shared" si="6"/>
        <v>0</v>
      </c>
      <c r="P74" s="62">
        <v>0</v>
      </c>
      <c r="Q74" s="62">
        <v>0</v>
      </c>
      <c r="R74" s="62">
        <v>13</v>
      </c>
      <c r="S74" s="62">
        <f t="shared" si="7"/>
        <v>81</v>
      </c>
      <c r="T74" s="62">
        <v>4679.28</v>
      </c>
      <c r="U74" s="74">
        <v>99.33</v>
      </c>
      <c r="V74" s="62"/>
      <c r="W74" s="62">
        <v>72.19</v>
      </c>
      <c r="X74" s="74">
        <f t="shared" si="4"/>
        <v>171.51999999999998</v>
      </c>
      <c r="Y74" s="62" t="s">
        <v>57</v>
      </c>
      <c r="Z74" s="63" t="s">
        <v>76</v>
      </c>
      <c r="AA74" s="62">
        <v>1971</v>
      </c>
      <c r="AB74" s="62" t="s">
        <v>61</v>
      </c>
      <c r="AC74" s="62">
        <v>766</v>
      </c>
      <c r="AD74" s="64">
        <v>0.12</v>
      </c>
      <c r="AE74" s="62">
        <v>1</v>
      </c>
      <c r="AF74" s="65" t="s">
        <v>58</v>
      </c>
      <c r="AG74" s="62" t="s">
        <v>62</v>
      </c>
      <c r="AH74" s="62" t="s">
        <v>60</v>
      </c>
      <c r="AI74" s="62" t="s">
        <v>63</v>
      </c>
      <c r="AJ74" s="62" t="s">
        <v>60</v>
      </c>
      <c r="AK74" s="60" t="s">
        <v>307</v>
      </c>
    </row>
    <row r="75" spans="1:37" ht="75" x14ac:dyDescent="0.2">
      <c r="A75" s="58">
        <v>69</v>
      </c>
      <c r="B75" s="59" t="s">
        <v>65</v>
      </c>
      <c r="C75" s="59"/>
      <c r="D75" s="59" t="s">
        <v>229</v>
      </c>
      <c r="E75" s="61">
        <v>25</v>
      </c>
      <c r="F75" s="61">
        <v>25</v>
      </c>
      <c r="G75" s="62" t="s">
        <v>56</v>
      </c>
      <c r="H75" s="62" t="s">
        <v>56</v>
      </c>
      <c r="I75" s="62">
        <v>2250</v>
      </c>
      <c r="J75" s="62">
        <v>1413</v>
      </c>
      <c r="K75" s="73">
        <f t="shared" si="5"/>
        <v>0</v>
      </c>
      <c r="L75" s="62">
        <v>0</v>
      </c>
      <c r="M75" s="73">
        <v>100</v>
      </c>
      <c r="N75" s="62">
        <v>1413</v>
      </c>
      <c r="O75" s="73">
        <f t="shared" si="6"/>
        <v>0</v>
      </c>
      <c r="P75" s="62">
        <v>0</v>
      </c>
      <c r="Q75" s="62">
        <v>0</v>
      </c>
      <c r="R75" s="62">
        <v>210</v>
      </c>
      <c r="S75" s="62">
        <f t="shared" si="7"/>
        <v>1623</v>
      </c>
      <c r="T75" s="62">
        <v>60401</v>
      </c>
      <c r="U75" s="74">
        <v>24717</v>
      </c>
      <c r="V75" s="62"/>
      <c r="W75" s="62">
        <v>4606</v>
      </c>
      <c r="X75" s="74">
        <f t="shared" si="4"/>
        <v>29323</v>
      </c>
      <c r="Y75" s="62" t="s">
        <v>57</v>
      </c>
      <c r="Z75" s="63" t="s">
        <v>76</v>
      </c>
      <c r="AA75" s="62">
        <v>1988</v>
      </c>
      <c r="AB75" s="62" t="s">
        <v>61</v>
      </c>
      <c r="AC75" s="62">
        <v>766</v>
      </c>
      <c r="AD75" s="64">
        <v>0.15</v>
      </c>
      <c r="AE75" s="62">
        <v>18</v>
      </c>
      <c r="AF75" s="65" t="s">
        <v>58</v>
      </c>
      <c r="AG75" s="62" t="s">
        <v>62</v>
      </c>
      <c r="AH75" s="62" t="s">
        <v>60</v>
      </c>
      <c r="AI75" s="62" t="s">
        <v>63</v>
      </c>
      <c r="AJ75" s="62" t="s">
        <v>60</v>
      </c>
      <c r="AK75" s="60" t="s">
        <v>340</v>
      </c>
    </row>
    <row r="76" spans="1:37" ht="30" x14ac:dyDescent="0.2">
      <c r="A76" s="58">
        <v>70</v>
      </c>
      <c r="B76" s="59" t="s">
        <v>65</v>
      </c>
      <c r="C76" s="59"/>
      <c r="D76" s="59" t="s">
        <v>219</v>
      </c>
      <c r="E76" s="61">
        <v>18</v>
      </c>
      <c r="F76" s="61">
        <v>18</v>
      </c>
      <c r="G76" s="62" t="s">
        <v>56</v>
      </c>
      <c r="H76" s="62" t="s">
        <v>56</v>
      </c>
      <c r="I76" s="62">
        <v>429</v>
      </c>
      <c r="J76" s="62">
        <v>37</v>
      </c>
      <c r="K76" s="73">
        <f t="shared" si="5"/>
        <v>0</v>
      </c>
      <c r="L76" s="62">
        <v>0</v>
      </c>
      <c r="M76" s="73">
        <f>(N76*100)/I76</f>
        <v>8.6247086247086244</v>
      </c>
      <c r="N76" s="62">
        <v>37</v>
      </c>
      <c r="O76" s="73">
        <f t="shared" si="6"/>
        <v>0</v>
      </c>
      <c r="P76" s="62">
        <v>0</v>
      </c>
      <c r="Q76" s="62">
        <v>0</v>
      </c>
      <c r="R76" s="62">
        <v>15</v>
      </c>
      <c r="S76" s="62">
        <f t="shared" si="7"/>
        <v>52</v>
      </c>
      <c r="T76" s="62">
        <v>6710</v>
      </c>
      <c r="U76" s="74">
        <v>23</v>
      </c>
      <c r="V76" s="62"/>
      <c r="W76" s="62">
        <v>8</v>
      </c>
      <c r="X76" s="74">
        <f t="shared" si="4"/>
        <v>31</v>
      </c>
      <c r="Y76" s="62" t="s">
        <v>57</v>
      </c>
      <c r="Z76" s="63" t="s">
        <v>76</v>
      </c>
      <c r="AA76" s="62">
        <v>1981</v>
      </c>
      <c r="AB76" s="62" t="s">
        <v>61</v>
      </c>
      <c r="AC76" s="62">
        <v>766</v>
      </c>
      <c r="AD76" s="64">
        <v>0.8</v>
      </c>
      <c r="AE76" s="62">
        <v>7</v>
      </c>
      <c r="AF76" s="65" t="s">
        <v>80</v>
      </c>
      <c r="AG76" s="62" t="s">
        <v>62</v>
      </c>
      <c r="AH76" s="62" t="s">
        <v>60</v>
      </c>
      <c r="AI76" s="62" t="s">
        <v>63</v>
      </c>
      <c r="AJ76" s="62" t="s">
        <v>60</v>
      </c>
      <c r="AK76" s="60" t="s">
        <v>220</v>
      </c>
    </row>
    <row r="77" spans="1:37" ht="60" x14ac:dyDescent="0.2">
      <c r="A77" s="58">
        <v>71</v>
      </c>
      <c r="B77" s="59" t="s">
        <v>155</v>
      </c>
      <c r="C77" s="59"/>
      <c r="D77" s="59" t="s">
        <v>156</v>
      </c>
      <c r="E77" s="61">
        <v>93</v>
      </c>
      <c r="F77" s="61">
        <v>17</v>
      </c>
      <c r="G77" s="62" t="s">
        <v>56</v>
      </c>
      <c r="H77" s="62" t="s">
        <v>63</v>
      </c>
      <c r="I77" s="62">
        <v>3343</v>
      </c>
      <c r="J77" s="62">
        <v>1757</v>
      </c>
      <c r="K77" s="73">
        <f t="shared" si="5"/>
        <v>0</v>
      </c>
      <c r="L77" s="62">
        <v>0</v>
      </c>
      <c r="M77" s="73">
        <v>100</v>
      </c>
      <c r="N77" s="62">
        <v>1757</v>
      </c>
      <c r="O77" s="73">
        <f t="shared" si="6"/>
        <v>0</v>
      </c>
      <c r="P77" s="62">
        <v>0</v>
      </c>
      <c r="Q77" s="62">
        <v>0</v>
      </c>
      <c r="R77" s="62">
        <v>200</v>
      </c>
      <c r="S77" s="62">
        <f t="shared" si="7"/>
        <v>1957</v>
      </c>
      <c r="T77" s="62">
        <v>45500</v>
      </c>
      <c r="U77" s="74">
        <v>10680</v>
      </c>
      <c r="V77" s="62"/>
      <c r="W77" s="62">
        <v>500</v>
      </c>
      <c r="X77" s="74">
        <f t="shared" si="4"/>
        <v>11180</v>
      </c>
      <c r="Y77" s="62" t="s">
        <v>57</v>
      </c>
      <c r="Z77" s="63" t="s">
        <v>69</v>
      </c>
      <c r="AA77" s="62">
        <v>1985</v>
      </c>
      <c r="AB77" s="62" t="s">
        <v>157</v>
      </c>
      <c r="AC77" s="62">
        <v>766</v>
      </c>
      <c r="AD77" s="64">
        <v>0.25</v>
      </c>
      <c r="AE77" s="62">
        <v>10</v>
      </c>
      <c r="AF77" s="65" t="s">
        <v>109</v>
      </c>
      <c r="AG77" s="62" t="s">
        <v>69</v>
      </c>
      <c r="AH77" s="62" t="s">
        <v>60</v>
      </c>
      <c r="AI77" s="62" t="s">
        <v>63</v>
      </c>
      <c r="AJ77" s="62" t="s">
        <v>60</v>
      </c>
      <c r="AK77" s="60" t="s">
        <v>250</v>
      </c>
    </row>
    <row r="78" spans="1:37" ht="45" x14ac:dyDescent="0.2">
      <c r="A78" s="58">
        <v>72</v>
      </c>
      <c r="B78" s="59" t="s">
        <v>163</v>
      </c>
      <c r="C78" s="59"/>
      <c r="D78" s="59" t="s">
        <v>164</v>
      </c>
      <c r="E78" s="61">
        <v>44</v>
      </c>
      <c r="F78" s="61"/>
      <c r="G78" s="62" t="s">
        <v>56</v>
      </c>
      <c r="H78" s="62" t="s">
        <v>56</v>
      </c>
      <c r="I78" s="62">
        <v>1599</v>
      </c>
      <c r="J78" s="62">
        <v>1599</v>
      </c>
      <c r="K78" s="73">
        <f t="shared" si="5"/>
        <v>18.699186991869919</v>
      </c>
      <c r="L78" s="62">
        <v>299</v>
      </c>
      <c r="M78" s="73">
        <f>(N78*100)/I78</f>
        <v>81.300813008130078</v>
      </c>
      <c r="N78" s="62">
        <v>1300</v>
      </c>
      <c r="O78" s="73">
        <f t="shared" si="6"/>
        <v>0</v>
      </c>
      <c r="P78" s="62">
        <v>0</v>
      </c>
      <c r="Q78" s="62">
        <v>0</v>
      </c>
      <c r="R78" s="62">
        <v>0</v>
      </c>
      <c r="S78" s="62">
        <f t="shared" si="7"/>
        <v>1599</v>
      </c>
      <c r="T78" s="62">
        <v>5245</v>
      </c>
      <c r="U78" s="74">
        <v>5245</v>
      </c>
      <c r="V78" s="62"/>
      <c r="W78" s="62"/>
      <c r="X78" s="74">
        <f t="shared" si="4"/>
        <v>5245</v>
      </c>
      <c r="Y78" s="62" t="s">
        <v>57</v>
      </c>
      <c r="Z78" s="63" t="s">
        <v>64</v>
      </c>
      <c r="AA78" s="62">
        <v>1975</v>
      </c>
      <c r="AB78" s="62" t="s">
        <v>61</v>
      </c>
      <c r="AC78" s="62">
        <v>766</v>
      </c>
      <c r="AD78" s="64">
        <v>0.08</v>
      </c>
      <c r="AE78" s="62">
        <v>30</v>
      </c>
      <c r="AF78" s="65" t="s">
        <v>58</v>
      </c>
      <c r="AG78" s="62" t="s">
        <v>62</v>
      </c>
      <c r="AH78" s="62" t="s">
        <v>59</v>
      </c>
      <c r="AI78" s="62" t="s">
        <v>63</v>
      </c>
      <c r="AJ78" s="62" t="s">
        <v>60</v>
      </c>
      <c r="AK78" s="60" t="s">
        <v>251</v>
      </c>
    </row>
    <row r="79" spans="1:37" ht="180" customHeight="1" x14ac:dyDescent="0.2">
      <c r="A79" s="58">
        <v>73</v>
      </c>
      <c r="B79" s="59" t="s">
        <v>206</v>
      </c>
      <c r="C79" s="59"/>
      <c r="D79" s="59" t="s">
        <v>207</v>
      </c>
      <c r="E79" s="61">
        <v>80</v>
      </c>
      <c r="F79" s="61">
        <v>0</v>
      </c>
      <c r="G79" s="62" t="s">
        <v>56</v>
      </c>
      <c r="H79" s="62" t="s">
        <v>56</v>
      </c>
      <c r="I79" s="62">
        <v>471</v>
      </c>
      <c r="J79" s="62">
        <v>452</v>
      </c>
      <c r="K79" s="73">
        <f t="shared" ref="K79:K89" si="8">(L79*100)/J79</f>
        <v>0</v>
      </c>
      <c r="L79" s="62">
        <v>0</v>
      </c>
      <c r="M79" s="73">
        <f t="shared" ref="M79:M89" si="9">(N79*100)/J79</f>
        <v>100</v>
      </c>
      <c r="N79" s="62">
        <v>452</v>
      </c>
      <c r="O79" s="73">
        <f>(P79*100)/J79</f>
        <v>0</v>
      </c>
      <c r="P79" s="62">
        <v>0</v>
      </c>
      <c r="Q79" s="62">
        <v>0</v>
      </c>
      <c r="R79" s="62">
        <v>3</v>
      </c>
      <c r="S79" s="62">
        <f t="shared" si="7"/>
        <v>455</v>
      </c>
      <c r="T79" s="62">
        <v>3986</v>
      </c>
      <c r="U79" s="74">
        <v>3941</v>
      </c>
      <c r="V79" s="62"/>
      <c r="W79" s="62">
        <v>3</v>
      </c>
      <c r="X79" s="74">
        <f t="shared" si="4"/>
        <v>3944</v>
      </c>
      <c r="Y79" s="62" t="s">
        <v>57</v>
      </c>
      <c r="Z79" s="63" t="s">
        <v>64</v>
      </c>
      <c r="AA79" s="62">
        <v>1997</v>
      </c>
      <c r="AB79" s="62" t="s">
        <v>61</v>
      </c>
      <c r="AC79" s="62">
        <v>3402</v>
      </c>
      <c r="AD79" s="64">
        <v>0.12</v>
      </c>
      <c r="AE79" s="62">
        <v>6</v>
      </c>
      <c r="AF79" s="65" t="s">
        <v>58</v>
      </c>
      <c r="AG79" s="62" t="s">
        <v>62</v>
      </c>
      <c r="AH79" s="62" t="s">
        <v>59</v>
      </c>
      <c r="AI79" s="62" t="s">
        <v>56</v>
      </c>
      <c r="AJ79" s="62" t="s">
        <v>60</v>
      </c>
      <c r="AK79" s="60" t="s">
        <v>256</v>
      </c>
    </row>
    <row r="80" spans="1:37" ht="69.75" customHeight="1" x14ac:dyDescent="0.2">
      <c r="A80" s="58">
        <v>74</v>
      </c>
      <c r="B80" s="59" t="s">
        <v>206</v>
      </c>
      <c r="C80" s="59"/>
      <c r="D80" s="59" t="s">
        <v>208</v>
      </c>
      <c r="E80" s="61">
        <v>75</v>
      </c>
      <c r="F80" s="61">
        <v>0</v>
      </c>
      <c r="G80" s="62" t="s">
        <v>56</v>
      </c>
      <c r="H80" s="62" t="s">
        <v>56</v>
      </c>
      <c r="I80" s="62">
        <v>789</v>
      </c>
      <c r="J80" s="62">
        <v>789</v>
      </c>
      <c r="K80" s="73">
        <f t="shared" si="8"/>
        <v>0</v>
      </c>
      <c r="L80" s="62">
        <v>0</v>
      </c>
      <c r="M80" s="73">
        <f t="shared" si="9"/>
        <v>100</v>
      </c>
      <c r="N80" s="62">
        <v>789</v>
      </c>
      <c r="O80" s="73">
        <f>(P80*100)/J80</f>
        <v>0</v>
      </c>
      <c r="P80" s="62">
        <v>0</v>
      </c>
      <c r="Q80" s="62">
        <v>0</v>
      </c>
      <c r="R80" s="62">
        <v>2</v>
      </c>
      <c r="S80" s="62">
        <f t="shared" si="7"/>
        <v>791</v>
      </c>
      <c r="T80" s="62">
        <v>1723</v>
      </c>
      <c r="U80" s="74">
        <v>1723</v>
      </c>
      <c r="V80" s="62"/>
      <c r="W80" s="62">
        <v>2</v>
      </c>
      <c r="X80" s="74">
        <f t="shared" si="4"/>
        <v>1725</v>
      </c>
      <c r="Y80" s="62" t="s">
        <v>57</v>
      </c>
      <c r="Z80" s="63" t="s">
        <v>64</v>
      </c>
      <c r="AA80" s="62">
        <v>1997</v>
      </c>
      <c r="AB80" s="62" t="s">
        <v>61</v>
      </c>
      <c r="AC80" s="62">
        <v>3402</v>
      </c>
      <c r="AD80" s="64">
        <v>0.18</v>
      </c>
      <c r="AE80" s="62">
        <v>7</v>
      </c>
      <c r="AF80" s="65" t="s">
        <v>58</v>
      </c>
      <c r="AG80" s="62" t="s">
        <v>62</v>
      </c>
      <c r="AH80" s="62" t="s">
        <v>59</v>
      </c>
      <c r="AI80" s="62" t="s">
        <v>56</v>
      </c>
      <c r="AJ80" s="62" t="s">
        <v>60</v>
      </c>
      <c r="AK80" s="60" t="s">
        <v>241</v>
      </c>
    </row>
    <row r="81" spans="1:37" ht="176.25" customHeight="1" x14ac:dyDescent="0.2">
      <c r="A81" s="58">
        <v>75</v>
      </c>
      <c r="B81" s="59" t="s">
        <v>206</v>
      </c>
      <c r="C81" s="59"/>
      <c r="D81" s="59" t="s">
        <v>209</v>
      </c>
      <c r="E81" s="61">
        <v>80</v>
      </c>
      <c r="F81" s="61">
        <v>0</v>
      </c>
      <c r="G81" s="62" t="s">
        <v>56</v>
      </c>
      <c r="H81" s="62" t="s">
        <v>56</v>
      </c>
      <c r="I81" s="62">
        <v>993</v>
      </c>
      <c r="J81" s="62">
        <v>958</v>
      </c>
      <c r="K81" s="73">
        <f t="shared" si="8"/>
        <v>0</v>
      </c>
      <c r="L81" s="62">
        <v>0</v>
      </c>
      <c r="M81" s="73">
        <f t="shared" si="9"/>
        <v>100</v>
      </c>
      <c r="N81" s="62">
        <v>958</v>
      </c>
      <c r="O81" s="73">
        <f>(P81*100)/J81</f>
        <v>0</v>
      </c>
      <c r="P81" s="62">
        <v>0</v>
      </c>
      <c r="Q81" s="62">
        <v>0</v>
      </c>
      <c r="R81" s="62">
        <v>4</v>
      </c>
      <c r="S81" s="62">
        <f t="shared" si="7"/>
        <v>962</v>
      </c>
      <c r="T81" s="62">
        <v>14865</v>
      </c>
      <c r="U81" s="74">
        <v>14792</v>
      </c>
      <c r="V81" s="62"/>
      <c r="W81" s="62">
        <v>22</v>
      </c>
      <c r="X81" s="74">
        <f t="shared" si="4"/>
        <v>14814</v>
      </c>
      <c r="Y81" s="62" t="s">
        <v>57</v>
      </c>
      <c r="Z81" s="63" t="s">
        <v>64</v>
      </c>
      <c r="AA81" s="62">
        <v>1994</v>
      </c>
      <c r="AB81" s="62" t="s">
        <v>61</v>
      </c>
      <c r="AC81" s="62">
        <v>3402</v>
      </c>
      <c r="AD81" s="64">
        <v>0.23</v>
      </c>
      <c r="AE81" s="62">
        <v>6</v>
      </c>
      <c r="AF81" s="65" t="s">
        <v>58</v>
      </c>
      <c r="AG81" s="62" t="s">
        <v>62</v>
      </c>
      <c r="AH81" s="62" t="s">
        <v>59</v>
      </c>
      <c r="AI81" s="62" t="s">
        <v>56</v>
      </c>
      <c r="AJ81" s="62" t="s">
        <v>60</v>
      </c>
      <c r="AK81" s="60" t="s">
        <v>257</v>
      </c>
    </row>
    <row r="82" spans="1:37" ht="51.75" customHeight="1" x14ac:dyDescent="0.2">
      <c r="A82" s="58">
        <v>76</v>
      </c>
      <c r="B82" s="59" t="s">
        <v>158</v>
      </c>
      <c r="C82" s="59"/>
      <c r="D82" s="59" t="s">
        <v>162</v>
      </c>
      <c r="E82" s="61">
        <v>45</v>
      </c>
      <c r="F82" s="61">
        <v>15</v>
      </c>
      <c r="G82" s="62" t="s">
        <v>56</v>
      </c>
      <c r="H82" s="62" t="s">
        <v>56</v>
      </c>
      <c r="I82" s="62">
        <v>555</v>
      </c>
      <c r="J82" s="62">
        <v>325</v>
      </c>
      <c r="K82" s="73">
        <f t="shared" si="8"/>
        <v>51.07692307692308</v>
      </c>
      <c r="L82" s="62">
        <v>166</v>
      </c>
      <c r="M82" s="73">
        <f t="shared" si="9"/>
        <v>48.92307692307692</v>
      </c>
      <c r="N82" s="62">
        <v>159</v>
      </c>
      <c r="O82" s="73"/>
      <c r="P82" s="62">
        <v>0</v>
      </c>
      <c r="Q82" s="62">
        <v>0</v>
      </c>
      <c r="R82" s="62">
        <v>0</v>
      </c>
      <c r="S82" s="62">
        <f t="shared" si="7"/>
        <v>325</v>
      </c>
      <c r="T82" s="62">
        <v>22757.670999999998</v>
      </c>
      <c r="U82" s="74">
        <v>3579.5345400000001</v>
      </c>
      <c r="V82" s="62"/>
      <c r="W82" s="62"/>
      <c r="X82" s="74">
        <v>3579.5345400000001</v>
      </c>
      <c r="Y82" s="62" t="s">
        <v>57</v>
      </c>
      <c r="Z82" s="63" t="s">
        <v>69</v>
      </c>
      <c r="AA82" s="62">
        <v>1962</v>
      </c>
      <c r="AB82" s="62" t="s">
        <v>119</v>
      </c>
      <c r="AC82" s="62">
        <v>6502</v>
      </c>
      <c r="AD82" s="64">
        <v>0.13</v>
      </c>
      <c r="AE82" s="62">
        <v>25</v>
      </c>
      <c r="AF82" s="65" t="s">
        <v>58</v>
      </c>
      <c r="AG82" s="62" t="s">
        <v>62</v>
      </c>
      <c r="AH82" s="62" t="s">
        <v>60</v>
      </c>
      <c r="AI82" s="62" t="s">
        <v>63</v>
      </c>
      <c r="AJ82" s="62" t="s">
        <v>60</v>
      </c>
      <c r="AK82" s="60" t="s">
        <v>178</v>
      </c>
    </row>
    <row r="83" spans="1:37" ht="103.5" customHeight="1" x14ac:dyDescent="0.2">
      <c r="A83" s="58">
        <v>77</v>
      </c>
      <c r="B83" s="59" t="s">
        <v>158</v>
      </c>
      <c r="C83" s="59"/>
      <c r="D83" s="59" t="s">
        <v>159</v>
      </c>
      <c r="E83" s="61">
        <v>50</v>
      </c>
      <c r="F83" s="61">
        <v>6</v>
      </c>
      <c r="G83" s="62" t="s">
        <v>56</v>
      </c>
      <c r="H83" s="62" t="s">
        <v>56</v>
      </c>
      <c r="I83" s="62">
        <v>2001</v>
      </c>
      <c r="J83" s="62">
        <v>742</v>
      </c>
      <c r="K83" s="73">
        <f t="shared" si="8"/>
        <v>0</v>
      </c>
      <c r="L83" s="62">
        <v>0</v>
      </c>
      <c r="M83" s="73">
        <f t="shared" si="9"/>
        <v>100</v>
      </c>
      <c r="N83" s="62">
        <v>742</v>
      </c>
      <c r="O83" s="73"/>
      <c r="P83" s="62">
        <v>0</v>
      </c>
      <c r="Q83" s="62">
        <v>0</v>
      </c>
      <c r="R83" s="62">
        <v>33</v>
      </c>
      <c r="S83" s="62">
        <f t="shared" si="7"/>
        <v>775</v>
      </c>
      <c r="T83" s="62">
        <v>34335.894</v>
      </c>
      <c r="U83" s="74">
        <v>6917.7688399999997</v>
      </c>
      <c r="V83" s="62"/>
      <c r="W83" s="62">
        <v>656.17</v>
      </c>
      <c r="X83" s="74">
        <v>7573.94</v>
      </c>
      <c r="Y83" s="62" t="s">
        <v>57</v>
      </c>
      <c r="Z83" s="63" t="s">
        <v>160</v>
      </c>
      <c r="AA83" s="62">
        <v>1958</v>
      </c>
      <c r="AB83" s="62" t="s">
        <v>119</v>
      </c>
      <c r="AC83" s="62">
        <v>5602</v>
      </c>
      <c r="AD83" s="64">
        <v>0.3</v>
      </c>
      <c r="AE83" s="62">
        <v>30</v>
      </c>
      <c r="AF83" s="65" t="s">
        <v>58</v>
      </c>
      <c r="AG83" s="62" t="s">
        <v>69</v>
      </c>
      <c r="AH83" s="62" t="s">
        <v>59</v>
      </c>
      <c r="AI83" s="62" t="s">
        <v>63</v>
      </c>
      <c r="AJ83" s="62" t="s">
        <v>60</v>
      </c>
      <c r="AK83" s="60" t="s">
        <v>274</v>
      </c>
    </row>
    <row r="84" spans="1:37" ht="71.25" customHeight="1" x14ac:dyDescent="0.2">
      <c r="A84" s="58">
        <v>78</v>
      </c>
      <c r="B84" s="59" t="s">
        <v>158</v>
      </c>
      <c r="C84" s="59"/>
      <c r="D84" s="59" t="s">
        <v>161</v>
      </c>
      <c r="E84" s="61">
        <v>55</v>
      </c>
      <c r="F84" s="61">
        <v>15</v>
      </c>
      <c r="G84" s="62" t="s">
        <v>56</v>
      </c>
      <c r="H84" s="62" t="s">
        <v>56</v>
      </c>
      <c r="I84" s="62">
        <v>2759</v>
      </c>
      <c r="J84" s="62">
        <v>2517</v>
      </c>
      <c r="K84" s="73">
        <f t="shared" si="8"/>
        <v>0</v>
      </c>
      <c r="L84" s="62">
        <v>0</v>
      </c>
      <c r="M84" s="73">
        <f t="shared" si="9"/>
        <v>100</v>
      </c>
      <c r="N84" s="62">
        <v>2517</v>
      </c>
      <c r="O84" s="73"/>
      <c r="P84" s="62">
        <v>0</v>
      </c>
      <c r="Q84" s="62">
        <v>0</v>
      </c>
      <c r="R84" s="62">
        <v>112</v>
      </c>
      <c r="S84" s="62">
        <f t="shared" si="7"/>
        <v>2629</v>
      </c>
      <c r="T84" s="62">
        <v>43788.491999999998</v>
      </c>
      <c r="U84" s="74">
        <v>37304.989609999997</v>
      </c>
      <c r="V84" s="62"/>
      <c r="W84" s="62">
        <v>11711.12</v>
      </c>
      <c r="X84" s="74">
        <v>49016.11</v>
      </c>
      <c r="Y84" s="62" t="s">
        <v>57</v>
      </c>
      <c r="Z84" s="63" t="s">
        <v>76</v>
      </c>
      <c r="AA84" s="62">
        <v>1984</v>
      </c>
      <c r="AB84" s="62" t="s">
        <v>61</v>
      </c>
      <c r="AC84" s="62">
        <v>766</v>
      </c>
      <c r="AD84" s="64">
        <v>0.19</v>
      </c>
      <c r="AE84" s="62">
        <v>24</v>
      </c>
      <c r="AF84" s="65" t="s">
        <v>58</v>
      </c>
      <c r="AG84" s="62" t="s">
        <v>62</v>
      </c>
      <c r="AH84" s="62" t="s">
        <v>60</v>
      </c>
      <c r="AI84" s="62" t="s">
        <v>63</v>
      </c>
      <c r="AJ84" s="62" t="s">
        <v>60</v>
      </c>
      <c r="AK84" s="60" t="s">
        <v>252</v>
      </c>
    </row>
    <row r="85" spans="1:37" ht="118.5" customHeight="1" x14ac:dyDescent="0.2">
      <c r="A85" s="58">
        <v>79</v>
      </c>
      <c r="B85" s="59" t="s">
        <v>115</v>
      </c>
      <c r="C85" s="59"/>
      <c r="D85" s="59" t="s">
        <v>133</v>
      </c>
      <c r="E85" s="61">
        <v>5</v>
      </c>
      <c r="F85" s="61">
        <v>6</v>
      </c>
      <c r="G85" s="62" t="s">
        <v>56</v>
      </c>
      <c r="H85" s="62" t="s">
        <v>56</v>
      </c>
      <c r="I85" s="62">
        <v>1509</v>
      </c>
      <c r="J85" s="62">
        <v>109</v>
      </c>
      <c r="K85" s="73">
        <f t="shared" si="8"/>
        <v>0</v>
      </c>
      <c r="L85" s="62">
        <v>0</v>
      </c>
      <c r="M85" s="73">
        <f t="shared" si="9"/>
        <v>49.541284403669728</v>
      </c>
      <c r="N85" s="62">
        <v>54</v>
      </c>
      <c r="O85" s="73">
        <f>(P85*100)/J85</f>
        <v>50.458715596330272</v>
      </c>
      <c r="P85" s="62">
        <v>55</v>
      </c>
      <c r="Q85" s="62">
        <v>0</v>
      </c>
      <c r="R85" s="62">
        <v>0</v>
      </c>
      <c r="S85" s="62">
        <f t="shared" si="7"/>
        <v>109</v>
      </c>
      <c r="T85" s="62">
        <v>1932</v>
      </c>
      <c r="U85" s="74">
        <v>302</v>
      </c>
      <c r="V85" s="62"/>
      <c r="W85" s="62"/>
      <c r="X85" s="74">
        <v>302</v>
      </c>
      <c r="Y85" s="62" t="s">
        <v>57</v>
      </c>
      <c r="Z85" s="63" t="s">
        <v>69</v>
      </c>
      <c r="AA85" s="62">
        <v>1934</v>
      </c>
      <c r="AB85" s="62" t="s">
        <v>61</v>
      </c>
      <c r="AC85" s="62">
        <v>2613</v>
      </c>
      <c r="AD85" s="64">
        <v>0.3</v>
      </c>
      <c r="AE85" s="62">
        <v>7</v>
      </c>
      <c r="AF85" s="65" t="s">
        <v>58</v>
      </c>
      <c r="AG85" s="62" t="s">
        <v>62</v>
      </c>
      <c r="AH85" s="62" t="s">
        <v>59</v>
      </c>
      <c r="AI85" s="62" t="s">
        <v>56</v>
      </c>
      <c r="AJ85" s="62" t="s">
        <v>56</v>
      </c>
      <c r="AK85" s="60" t="s">
        <v>275</v>
      </c>
    </row>
    <row r="86" spans="1:37" ht="45" customHeight="1" x14ac:dyDescent="0.2">
      <c r="A86" s="58">
        <v>80</v>
      </c>
      <c r="B86" s="59" t="s">
        <v>115</v>
      </c>
      <c r="C86" s="59"/>
      <c r="D86" s="59" t="s">
        <v>116</v>
      </c>
      <c r="E86" s="61">
        <v>39</v>
      </c>
      <c r="F86" s="61">
        <v>33</v>
      </c>
      <c r="G86" s="62" t="s">
        <v>56</v>
      </c>
      <c r="H86" s="62" t="s">
        <v>56</v>
      </c>
      <c r="I86" s="62">
        <v>791</v>
      </c>
      <c r="J86" s="62">
        <v>791</v>
      </c>
      <c r="K86" s="73">
        <f t="shared" si="8"/>
        <v>0</v>
      </c>
      <c r="L86" s="62">
        <v>0</v>
      </c>
      <c r="M86" s="73">
        <f t="shared" si="9"/>
        <v>100</v>
      </c>
      <c r="N86" s="62">
        <v>791</v>
      </c>
      <c r="O86" s="73"/>
      <c r="P86" s="62">
        <v>0</v>
      </c>
      <c r="Q86" s="62">
        <v>0</v>
      </c>
      <c r="R86" s="62">
        <v>0</v>
      </c>
      <c r="S86" s="62">
        <f t="shared" si="7"/>
        <v>791</v>
      </c>
      <c r="T86" s="62">
        <v>25833</v>
      </c>
      <c r="U86" s="74">
        <v>25833</v>
      </c>
      <c r="V86" s="62"/>
      <c r="W86" s="62"/>
      <c r="X86" s="74">
        <v>25833</v>
      </c>
      <c r="Y86" s="62" t="s">
        <v>57</v>
      </c>
      <c r="Z86" s="63" t="s">
        <v>69</v>
      </c>
      <c r="AA86" s="62">
        <v>1998</v>
      </c>
      <c r="AB86" s="62" t="s">
        <v>61</v>
      </c>
      <c r="AC86" s="62">
        <v>3402</v>
      </c>
      <c r="AD86" s="64">
        <v>0.09</v>
      </c>
      <c r="AE86" s="62">
        <v>10</v>
      </c>
      <c r="AF86" s="65" t="s">
        <v>58</v>
      </c>
      <c r="AG86" s="62" t="s">
        <v>62</v>
      </c>
      <c r="AH86" s="62" t="s">
        <v>60</v>
      </c>
      <c r="AI86" s="62" t="s">
        <v>63</v>
      </c>
      <c r="AJ86" s="62" t="s">
        <v>60</v>
      </c>
      <c r="AK86" s="60" t="s">
        <v>235</v>
      </c>
    </row>
    <row r="87" spans="1:37" ht="45" x14ac:dyDescent="0.2">
      <c r="A87" s="58">
        <v>81</v>
      </c>
      <c r="B87" s="59" t="s">
        <v>115</v>
      </c>
      <c r="C87" s="59"/>
      <c r="D87" s="59" t="s">
        <v>141</v>
      </c>
      <c r="E87" s="61">
        <v>26</v>
      </c>
      <c r="F87" s="61">
        <v>19</v>
      </c>
      <c r="G87" s="62" t="s">
        <v>56</v>
      </c>
      <c r="H87" s="62" t="s">
        <v>73</v>
      </c>
      <c r="I87" s="62">
        <v>1218</v>
      </c>
      <c r="J87" s="62">
        <v>1218</v>
      </c>
      <c r="K87" s="73">
        <f t="shared" si="8"/>
        <v>0</v>
      </c>
      <c r="L87" s="62">
        <v>0</v>
      </c>
      <c r="M87" s="73">
        <f t="shared" si="9"/>
        <v>100</v>
      </c>
      <c r="N87" s="62">
        <v>1218</v>
      </c>
      <c r="O87" s="73">
        <f>(P87*100)/J87</f>
        <v>0</v>
      </c>
      <c r="P87" s="62">
        <v>0</v>
      </c>
      <c r="Q87" s="62">
        <v>0</v>
      </c>
      <c r="R87" s="62">
        <v>30</v>
      </c>
      <c r="S87" s="62">
        <f t="shared" si="7"/>
        <v>1248</v>
      </c>
      <c r="T87" s="62">
        <v>48444</v>
      </c>
      <c r="U87" s="74">
        <v>48444</v>
      </c>
      <c r="V87" s="62"/>
      <c r="W87" s="62">
        <v>2162</v>
      </c>
      <c r="X87" s="74">
        <f>W87+U87</f>
        <v>50606</v>
      </c>
      <c r="Y87" s="62" t="s">
        <v>122</v>
      </c>
      <c r="Z87" s="63" t="s">
        <v>69</v>
      </c>
      <c r="AA87" s="62">
        <v>1991</v>
      </c>
      <c r="AB87" s="62" t="s">
        <v>61</v>
      </c>
      <c r="AC87" s="62">
        <v>3402</v>
      </c>
      <c r="AD87" s="64">
        <v>0.11</v>
      </c>
      <c r="AE87" s="62">
        <v>30</v>
      </c>
      <c r="AF87" s="65" t="s">
        <v>58</v>
      </c>
      <c r="AG87" s="62" t="s">
        <v>62</v>
      </c>
      <c r="AH87" s="62" t="s">
        <v>60</v>
      </c>
      <c r="AI87" s="62" t="s">
        <v>63</v>
      </c>
      <c r="AJ87" s="62" t="s">
        <v>60</v>
      </c>
      <c r="AK87" s="60" t="s">
        <v>236</v>
      </c>
    </row>
    <row r="88" spans="1:37" ht="45" x14ac:dyDescent="0.2">
      <c r="A88" s="58">
        <v>82</v>
      </c>
      <c r="B88" s="59" t="s">
        <v>115</v>
      </c>
      <c r="C88" s="59"/>
      <c r="D88" s="59" t="s">
        <v>117</v>
      </c>
      <c r="E88" s="61">
        <v>23</v>
      </c>
      <c r="F88" s="61">
        <v>19</v>
      </c>
      <c r="G88" s="62" t="s">
        <v>56</v>
      </c>
      <c r="H88" s="62" t="s">
        <v>73</v>
      </c>
      <c r="I88" s="62">
        <v>1173</v>
      </c>
      <c r="J88" s="62">
        <v>1173</v>
      </c>
      <c r="K88" s="73">
        <f t="shared" si="8"/>
        <v>0</v>
      </c>
      <c r="L88" s="62">
        <v>0</v>
      </c>
      <c r="M88" s="73">
        <f t="shared" si="9"/>
        <v>100</v>
      </c>
      <c r="N88" s="62">
        <v>1173</v>
      </c>
      <c r="O88" s="73"/>
      <c r="P88" s="62">
        <v>0</v>
      </c>
      <c r="Q88" s="62">
        <v>0</v>
      </c>
      <c r="R88" s="62">
        <v>2</v>
      </c>
      <c r="S88" s="62">
        <f t="shared" si="7"/>
        <v>1175</v>
      </c>
      <c r="T88" s="62">
        <v>25899</v>
      </c>
      <c r="U88" s="74">
        <v>25899</v>
      </c>
      <c r="V88" s="62"/>
      <c r="W88" s="62">
        <v>122</v>
      </c>
      <c r="X88" s="74">
        <f>W88+U88</f>
        <v>26021</v>
      </c>
      <c r="Y88" s="62" t="s">
        <v>57</v>
      </c>
      <c r="Z88" s="63" t="s">
        <v>76</v>
      </c>
      <c r="AA88" s="62">
        <v>1977</v>
      </c>
      <c r="AB88" s="62" t="s">
        <v>61</v>
      </c>
      <c r="AC88" s="62">
        <v>766</v>
      </c>
      <c r="AD88" s="64">
        <v>0.08</v>
      </c>
      <c r="AE88" s="62">
        <v>18</v>
      </c>
      <c r="AF88" s="65" t="s">
        <v>58</v>
      </c>
      <c r="AG88" s="62" t="s">
        <v>62</v>
      </c>
      <c r="AH88" s="62" t="s">
        <v>60</v>
      </c>
      <c r="AI88" s="62" t="s">
        <v>63</v>
      </c>
      <c r="AJ88" s="62" t="s">
        <v>60</v>
      </c>
      <c r="AK88" s="60" t="s">
        <v>237</v>
      </c>
    </row>
    <row r="89" spans="1:37" ht="144" customHeight="1" x14ac:dyDescent="0.2">
      <c r="A89" s="58">
        <v>83</v>
      </c>
      <c r="B89" s="59" t="s">
        <v>115</v>
      </c>
      <c r="C89" s="59"/>
      <c r="D89" s="59" t="s">
        <v>118</v>
      </c>
      <c r="E89" s="61">
        <v>8</v>
      </c>
      <c r="F89" s="61">
        <v>3</v>
      </c>
      <c r="G89" s="62" t="s">
        <v>56</v>
      </c>
      <c r="H89" s="62" t="s">
        <v>73</v>
      </c>
      <c r="I89" s="62">
        <v>1498</v>
      </c>
      <c r="J89" s="62">
        <v>907</v>
      </c>
      <c r="K89" s="73">
        <f t="shared" si="8"/>
        <v>0</v>
      </c>
      <c r="L89" s="62">
        <v>0</v>
      </c>
      <c r="M89" s="73">
        <f t="shared" si="9"/>
        <v>100</v>
      </c>
      <c r="N89" s="62">
        <v>907</v>
      </c>
      <c r="O89" s="73"/>
      <c r="P89" s="62">
        <v>0</v>
      </c>
      <c r="Q89" s="62">
        <v>0</v>
      </c>
      <c r="R89" s="62">
        <v>0</v>
      </c>
      <c r="S89" s="62">
        <f t="shared" si="7"/>
        <v>907</v>
      </c>
      <c r="T89" s="62">
        <v>3412</v>
      </c>
      <c r="U89" s="74">
        <v>1356</v>
      </c>
      <c r="V89" s="62"/>
      <c r="W89" s="62"/>
      <c r="X89" s="74">
        <v>1356</v>
      </c>
      <c r="Y89" s="62" t="s">
        <v>57</v>
      </c>
      <c r="Z89" s="63" t="s">
        <v>69</v>
      </c>
      <c r="AA89" s="62">
        <v>1960</v>
      </c>
      <c r="AB89" s="62" t="s">
        <v>119</v>
      </c>
      <c r="AC89" s="62">
        <v>5602</v>
      </c>
      <c r="AD89" s="64">
        <v>0.31</v>
      </c>
      <c r="AE89" s="62">
        <v>18</v>
      </c>
      <c r="AF89" s="65" t="s">
        <v>58</v>
      </c>
      <c r="AG89" s="62" t="s">
        <v>69</v>
      </c>
      <c r="AH89" s="62" t="s">
        <v>59</v>
      </c>
      <c r="AI89" s="62" t="s">
        <v>56</v>
      </c>
      <c r="AJ89" s="62" t="s">
        <v>120</v>
      </c>
      <c r="AK89" s="60" t="s">
        <v>276</v>
      </c>
    </row>
    <row r="90" spans="1:37" ht="160.5" customHeight="1" x14ac:dyDescent="0.2">
      <c r="A90" s="58">
        <v>84</v>
      </c>
      <c r="B90" s="59" t="s">
        <v>115</v>
      </c>
      <c r="C90" s="59"/>
      <c r="D90" s="59" t="s">
        <v>142</v>
      </c>
      <c r="E90" s="61">
        <v>26</v>
      </c>
      <c r="F90" s="61">
        <v>21</v>
      </c>
      <c r="G90" s="62" t="s">
        <v>56</v>
      </c>
      <c r="H90" s="62" t="s">
        <v>56</v>
      </c>
      <c r="I90" s="62">
        <v>2812</v>
      </c>
      <c r="J90" s="62">
        <v>1182</v>
      </c>
      <c r="K90" s="73">
        <f>(L90*100)/I90</f>
        <v>0</v>
      </c>
      <c r="L90" s="62">
        <v>0</v>
      </c>
      <c r="M90" s="73">
        <v>100</v>
      </c>
      <c r="N90" s="62">
        <v>1182</v>
      </c>
      <c r="O90" s="73">
        <f>(P90*100)/I90</f>
        <v>0</v>
      </c>
      <c r="P90" s="62">
        <v>0</v>
      </c>
      <c r="Q90" s="62">
        <v>0</v>
      </c>
      <c r="R90" s="62">
        <v>250</v>
      </c>
      <c r="S90" s="62">
        <f t="shared" si="7"/>
        <v>1432</v>
      </c>
      <c r="T90" s="62">
        <v>43853</v>
      </c>
      <c r="U90" s="74">
        <v>5792</v>
      </c>
      <c r="V90" s="62">
        <v>24123</v>
      </c>
      <c r="W90" s="62">
        <v>10667</v>
      </c>
      <c r="X90" s="74">
        <f>+U90+W90</f>
        <v>16459</v>
      </c>
      <c r="Y90" s="62" t="s">
        <v>57</v>
      </c>
      <c r="Z90" s="63" t="s">
        <v>76</v>
      </c>
      <c r="AA90" s="62">
        <v>1973</v>
      </c>
      <c r="AB90" s="62" t="s">
        <v>61</v>
      </c>
      <c r="AC90" s="62">
        <v>766</v>
      </c>
      <c r="AD90" s="64">
        <v>0.4</v>
      </c>
      <c r="AE90" s="62">
        <v>17</v>
      </c>
      <c r="AF90" s="65" t="s">
        <v>58</v>
      </c>
      <c r="AG90" s="62" t="s">
        <v>62</v>
      </c>
      <c r="AH90" s="62" t="s">
        <v>60</v>
      </c>
      <c r="AI90" s="62" t="s">
        <v>63</v>
      </c>
      <c r="AJ90" s="62" t="s">
        <v>60</v>
      </c>
      <c r="AK90" s="60" t="s">
        <v>308</v>
      </c>
    </row>
    <row r="91" spans="1:37" ht="168.75" customHeight="1" x14ac:dyDescent="0.2">
      <c r="A91" s="58">
        <v>85</v>
      </c>
      <c r="B91" s="59" t="s">
        <v>115</v>
      </c>
      <c r="C91" s="59"/>
      <c r="D91" s="60" t="s">
        <v>337</v>
      </c>
      <c r="E91" s="61">
        <v>23</v>
      </c>
      <c r="F91" s="61">
        <v>25</v>
      </c>
      <c r="G91" s="62" t="s">
        <v>56</v>
      </c>
      <c r="H91" s="62" t="s">
        <v>56</v>
      </c>
      <c r="I91" s="62">
        <v>1503</v>
      </c>
      <c r="J91" s="62">
        <v>750</v>
      </c>
      <c r="K91" s="73">
        <v>1</v>
      </c>
      <c r="L91" s="62">
        <v>18</v>
      </c>
      <c r="M91" s="73">
        <v>61.333333333333336</v>
      </c>
      <c r="N91" s="62">
        <v>460</v>
      </c>
      <c r="O91" s="73">
        <v>36.266666666666666</v>
      </c>
      <c r="P91" s="62">
        <v>272</v>
      </c>
      <c r="Q91" s="62">
        <v>0</v>
      </c>
      <c r="R91" s="62">
        <v>24</v>
      </c>
      <c r="S91" s="62">
        <f t="shared" si="7"/>
        <v>774</v>
      </c>
      <c r="T91" s="62">
        <v>18460.998</v>
      </c>
      <c r="U91" s="74">
        <v>5075.2700000000004</v>
      </c>
      <c r="V91" s="62"/>
      <c r="W91" s="62">
        <v>130.13999999999999</v>
      </c>
      <c r="X91" s="74">
        <v>5205.4100000000008</v>
      </c>
      <c r="Y91" s="62" t="s">
        <v>57</v>
      </c>
      <c r="Z91" s="63" t="s">
        <v>76</v>
      </c>
      <c r="AA91" s="62">
        <v>1979</v>
      </c>
      <c r="AB91" s="62" t="s">
        <v>61</v>
      </c>
      <c r="AC91" s="62">
        <v>766</v>
      </c>
      <c r="AD91" s="64">
        <v>0.13</v>
      </c>
      <c r="AE91" s="62">
        <v>10</v>
      </c>
      <c r="AF91" s="65" t="s">
        <v>58</v>
      </c>
      <c r="AG91" s="62" t="s">
        <v>62</v>
      </c>
      <c r="AH91" s="62" t="s">
        <v>60</v>
      </c>
      <c r="AI91" s="62" t="s">
        <v>63</v>
      </c>
      <c r="AJ91" s="62" t="s">
        <v>60</v>
      </c>
      <c r="AK91" s="60" t="s">
        <v>271</v>
      </c>
    </row>
    <row r="92" spans="1:37" ht="150" x14ac:dyDescent="0.2">
      <c r="A92" s="58">
        <v>86</v>
      </c>
      <c r="B92" s="59" t="s">
        <v>115</v>
      </c>
      <c r="C92" s="59"/>
      <c r="D92" s="59" t="s">
        <v>197</v>
      </c>
      <c r="E92" s="61">
        <v>5</v>
      </c>
      <c r="F92" s="61">
        <v>10</v>
      </c>
      <c r="G92" s="62" t="s">
        <v>56</v>
      </c>
      <c r="H92" s="62" t="s">
        <v>56</v>
      </c>
      <c r="I92" s="62">
        <v>914</v>
      </c>
      <c r="J92" s="62">
        <v>679</v>
      </c>
      <c r="K92" s="73">
        <f>(L92*100)/J92</f>
        <v>0</v>
      </c>
      <c r="L92" s="62">
        <v>0</v>
      </c>
      <c r="M92" s="73">
        <f>(N92*100)/J92</f>
        <v>100</v>
      </c>
      <c r="N92" s="62">
        <v>679</v>
      </c>
      <c r="O92" s="73">
        <f>(P92*100)/J92</f>
        <v>0</v>
      </c>
      <c r="P92" s="62">
        <v>0</v>
      </c>
      <c r="Q92" s="62">
        <v>0</v>
      </c>
      <c r="R92" s="62">
        <v>2</v>
      </c>
      <c r="S92" s="62">
        <f t="shared" si="7"/>
        <v>681</v>
      </c>
      <c r="T92" s="62">
        <v>4541</v>
      </c>
      <c r="U92" s="74">
        <v>3497</v>
      </c>
      <c r="V92" s="62"/>
      <c r="W92" s="62">
        <v>2</v>
      </c>
      <c r="X92" s="74">
        <f>+U92+W92</f>
        <v>3499</v>
      </c>
      <c r="Y92" s="62" t="s">
        <v>57</v>
      </c>
      <c r="Z92" s="63" t="s">
        <v>69</v>
      </c>
      <c r="AA92" s="62">
        <v>1969</v>
      </c>
      <c r="AB92" s="62" t="s">
        <v>68</v>
      </c>
      <c r="AC92" s="62">
        <v>2613</v>
      </c>
      <c r="AD92" s="64">
        <v>0.18</v>
      </c>
      <c r="AE92" s="62">
        <v>10</v>
      </c>
      <c r="AF92" s="65" t="s">
        <v>58</v>
      </c>
      <c r="AG92" s="62" t="s">
        <v>100</v>
      </c>
      <c r="AH92" s="62" t="s">
        <v>59</v>
      </c>
      <c r="AI92" s="62" t="s">
        <v>56</v>
      </c>
      <c r="AJ92" s="62" t="s">
        <v>60</v>
      </c>
      <c r="AK92" s="60" t="s">
        <v>258</v>
      </c>
    </row>
    <row r="93" spans="1:37" ht="107.25" customHeight="1" x14ac:dyDescent="0.2">
      <c r="A93" s="58">
        <v>87</v>
      </c>
      <c r="B93" s="59" t="s">
        <v>115</v>
      </c>
      <c r="C93" s="59"/>
      <c r="D93" s="59" t="s">
        <v>121</v>
      </c>
      <c r="E93" s="61">
        <v>2</v>
      </c>
      <c r="F93" s="61">
        <v>10</v>
      </c>
      <c r="G93" s="62" t="s">
        <v>56</v>
      </c>
      <c r="H93" s="62" t="s">
        <v>56</v>
      </c>
      <c r="I93" s="62">
        <v>1357</v>
      </c>
      <c r="J93" s="62">
        <v>1079</v>
      </c>
      <c r="K93" s="73">
        <f>(L93*100)/J93</f>
        <v>0</v>
      </c>
      <c r="L93" s="62">
        <v>0</v>
      </c>
      <c r="M93" s="73">
        <f>(N93*100)/J93</f>
        <v>2.0389249304911954</v>
      </c>
      <c r="N93" s="62">
        <v>22</v>
      </c>
      <c r="O93" s="73">
        <f>(P93*100)/J93</f>
        <v>97.961075069508809</v>
      </c>
      <c r="P93" s="62">
        <v>1057</v>
      </c>
      <c r="Q93" s="62">
        <v>0</v>
      </c>
      <c r="R93" s="62">
        <v>0</v>
      </c>
      <c r="S93" s="62">
        <f t="shared" si="7"/>
        <v>1079</v>
      </c>
      <c r="T93" s="62">
        <v>458</v>
      </c>
      <c r="U93" s="74">
        <v>322</v>
      </c>
      <c r="V93" s="62"/>
      <c r="W93" s="62"/>
      <c r="X93" s="74">
        <v>322</v>
      </c>
      <c r="Y93" s="62" t="s">
        <v>57</v>
      </c>
      <c r="Z93" s="63" t="s">
        <v>69</v>
      </c>
      <c r="AA93" s="62">
        <v>1969</v>
      </c>
      <c r="AB93" s="62" t="s">
        <v>86</v>
      </c>
      <c r="AC93" s="62">
        <v>766</v>
      </c>
      <c r="AD93" s="64">
        <v>0.42</v>
      </c>
      <c r="AE93" s="62">
        <v>8</v>
      </c>
      <c r="AF93" s="65" t="s">
        <v>58</v>
      </c>
      <c r="AG93" s="62" t="s">
        <v>62</v>
      </c>
      <c r="AH93" s="62" t="s">
        <v>60</v>
      </c>
      <c r="AI93" s="62" t="s">
        <v>63</v>
      </c>
      <c r="AJ93" s="62" t="s">
        <v>59</v>
      </c>
      <c r="AK93" s="60" t="s">
        <v>277</v>
      </c>
    </row>
    <row r="94" spans="1:37" ht="170.25" customHeight="1" x14ac:dyDescent="0.2">
      <c r="A94" s="58">
        <v>88</v>
      </c>
      <c r="B94" s="59" t="s">
        <v>115</v>
      </c>
      <c r="C94" s="59"/>
      <c r="D94" s="59" t="s">
        <v>198</v>
      </c>
      <c r="E94" s="61">
        <v>4</v>
      </c>
      <c r="F94" s="61">
        <v>6</v>
      </c>
      <c r="G94" s="62" t="s">
        <v>56</v>
      </c>
      <c r="H94" s="62" t="s">
        <v>56</v>
      </c>
      <c r="I94" s="62">
        <v>1483</v>
      </c>
      <c r="J94" s="62">
        <v>120</v>
      </c>
      <c r="K94" s="73">
        <f>(L94*100)/J94</f>
        <v>0</v>
      </c>
      <c r="L94" s="62">
        <v>0</v>
      </c>
      <c r="M94" s="73">
        <f>(N94*100)/J94</f>
        <v>11.666666666666666</v>
      </c>
      <c r="N94" s="62">
        <v>14</v>
      </c>
      <c r="O94" s="73">
        <f>(P94*100)/J94</f>
        <v>88.333333333333329</v>
      </c>
      <c r="P94" s="62">
        <v>106</v>
      </c>
      <c r="Q94" s="62">
        <v>0</v>
      </c>
      <c r="R94" s="62">
        <v>0</v>
      </c>
      <c r="S94" s="62">
        <f t="shared" si="7"/>
        <v>120</v>
      </c>
      <c r="T94" s="62">
        <v>1997</v>
      </c>
      <c r="U94" s="74">
        <v>49</v>
      </c>
      <c r="V94" s="62"/>
      <c r="W94" s="62"/>
      <c r="X94" s="74">
        <f>+U94+W94</f>
        <v>49</v>
      </c>
      <c r="Y94" s="62" t="s">
        <v>57</v>
      </c>
      <c r="Z94" s="63" t="s">
        <v>69</v>
      </c>
      <c r="AA94" s="62">
        <v>1973</v>
      </c>
      <c r="AB94" s="62" t="s">
        <v>68</v>
      </c>
      <c r="AC94" s="62">
        <v>2613</v>
      </c>
      <c r="AD94" s="64">
        <v>0.65</v>
      </c>
      <c r="AE94" s="62">
        <v>6</v>
      </c>
      <c r="AF94" s="65" t="s">
        <v>58</v>
      </c>
      <c r="AG94" s="62" t="s">
        <v>62</v>
      </c>
      <c r="AH94" s="62" t="s">
        <v>59</v>
      </c>
      <c r="AI94" s="62" t="s">
        <v>56</v>
      </c>
      <c r="AJ94" s="62" t="s">
        <v>60</v>
      </c>
      <c r="AK94" s="60" t="s">
        <v>259</v>
      </c>
    </row>
    <row r="95" spans="1:37" ht="60" customHeight="1" x14ac:dyDescent="0.2">
      <c r="A95" s="58">
        <v>89</v>
      </c>
      <c r="B95" s="59" t="s">
        <v>115</v>
      </c>
      <c r="C95" s="59"/>
      <c r="D95" s="59" t="s">
        <v>134</v>
      </c>
      <c r="E95" s="61">
        <v>29</v>
      </c>
      <c r="F95" s="61">
        <v>26</v>
      </c>
      <c r="G95" s="62" t="s">
        <v>56</v>
      </c>
      <c r="H95" s="62" t="s">
        <v>56</v>
      </c>
      <c r="I95" s="62">
        <v>690</v>
      </c>
      <c r="J95" s="62">
        <v>690</v>
      </c>
      <c r="K95" s="73">
        <f>(L95*100)/J95</f>
        <v>0</v>
      </c>
      <c r="L95" s="62">
        <v>0</v>
      </c>
      <c r="M95" s="73">
        <f>(N95*100)/J95</f>
        <v>100</v>
      </c>
      <c r="N95" s="62">
        <v>690</v>
      </c>
      <c r="O95" s="73">
        <f>(P95*100)/J95</f>
        <v>0</v>
      </c>
      <c r="P95" s="62">
        <v>0</v>
      </c>
      <c r="Q95" s="62">
        <v>0</v>
      </c>
      <c r="R95" s="62">
        <v>9</v>
      </c>
      <c r="S95" s="62">
        <f t="shared" si="7"/>
        <v>699</v>
      </c>
      <c r="T95" s="62">
        <v>6294</v>
      </c>
      <c r="U95" s="74">
        <v>6294</v>
      </c>
      <c r="V95" s="62"/>
      <c r="W95" s="62">
        <v>69.19</v>
      </c>
      <c r="X95" s="74">
        <f>W95+U95</f>
        <v>6363.19</v>
      </c>
      <c r="Y95" s="62" t="s">
        <v>57</v>
      </c>
      <c r="Z95" s="63" t="s">
        <v>76</v>
      </c>
      <c r="AA95" s="62">
        <v>1978</v>
      </c>
      <c r="AB95" s="62" t="s">
        <v>61</v>
      </c>
      <c r="AC95" s="62">
        <v>766</v>
      </c>
      <c r="AD95" s="64">
        <v>0.12</v>
      </c>
      <c r="AE95" s="62">
        <v>12</v>
      </c>
      <c r="AF95" s="65" t="s">
        <v>58</v>
      </c>
      <c r="AG95" s="62" t="s">
        <v>62</v>
      </c>
      <c r="AH95" s="62" t="s">
        <v>60</v>
      </c>
      <c r="AI95" s="62" t="s">
        <v>63</v>
      </c>
      <c r="AJ95" s="62" t="s">
        <v>60</v>
      </c>
      <c r="AK95" s="60" t="s">
        <v>238</v>
      </c>
    </row>
    <row r="96" spans="1:37" ht="143.25" customHeight="1" x14ac:dyDescent="0.2">
      <c r="A96" s="58">
        <v>90</v>
      </c>
      <c r="B96" s="59" t="s">
        <v>115</v>
      </c>
      <c r="C96" s="59"/>
      <c r="D96" s="59" t="s">
        <v>137</v>
      </c>
      <c r="E96" s="61">
        <v>8</v>
      </c>
      <c r="F96" s="61">
        <v>2</v>
      </c>
      <c r="G96" s="62" t="s">
        <v>56</v>
      </c>
      <c r="H96" s="62" t="s">
        <v>56</v>
      </c>
      <c r="I96" s="62">
        <v>1979</v>
      </c>
      <c r="J96" s="62">
        <v>399</v>
      </c>
      <c r="K96" s="73">
        <f>(L96*100)/J96</f>
        <v>0</v>
      </c>
      <c r="L96" s="62">
        <v>0</v>
      </c>
      <c r="M96" s="73">
        <f>(N96*100)/J96</f>
        <v>100</v>
      </c>
      <c r="N96" s="62">
        <v>399</v>
      </c>
      <c r="O96" s="73">
        <f>(P96*100)/J96</f>
        <v>0</v>
      </c>
      <c r="P96" s="62">
        <v>0</v>
      </c>
      <c r="Q96" s="62">
        <v>0</v>
      </c>
      <c r="R96" s="62">
        <v>0</v>
      </c>
      <c r="S96" s="62">
        <f t="shared" si="7"/>
        <v>399</v>
      </c>
      <c r="T96" s="62">
        <v>2983</v>
      </c>
      <c r="U96" s="74">
        <v>1538</v>
      </c>
      <c r="V96" s="62"/>
      <c r="W96" s="62"/>
      <c r="X96" s="74">
        <v>1538</v>
      </c>
      <c r="Y96" s="62" t="s">
        <v>57</v>
      </c>
      <c r="Z96" s="63" t="s">
        <v>69</v>
      </c>
      <c r="AA96" s="62">
        <v>1979</v>
      </c>
      <c r="AB96" s="62" t="s">
        <v>61</v>
      </c>
      <c r="AC96" s="62">
        <v>2613</v>
      </c>
      <c r="AD96" s="64">
        <v>0.12</v>
      </c>
      <c r="AE96" s="62">
        <v>6</v>
      </c>
      <c r="AF96" s="65" t="s">
        <v>58</v>
      </c>
      <c r="AG96" s="62" t="s">
        <v>62</v>
      </c>
      <c r="AH96" s="62" t="s">
        <v>60</v>
      </c>
      <c r="AI96" s="62" t="s">
        <v>63</v>
      </c>
      <c r="AJ96" s="62" t="s">
        <v>59</v>
      </c>
      <c r="AK96" s="60" t="s">
        <v>278</v>
      </c>
    </row>
    <row r="97" spans="1:37" ht="157.5" customHeight="1" x14ac:dyDescent="0.2">
      <c r="A97" s="58">
        <v>91</v>
      </c>
      <c r="B97" s="59" t="s">
        <v>115</v>
      </c>
      <c r="C97" s="59"/>
      <c r="D97" s="59" t="s">
        <v>143</v>
      </c>
      <c r="E97" s="61">
        <v>25</v>
      </c>
      <c r="F97" s="61">
        <v>24</v>
      </c>
      <c r="G97" s="62" t="s">
        <v>56</v>
      </c>
      <c r="H97" s="62" t="s">
        <v>56</v>
      </c>
      <c r="I97" s="62">
        <v>636</v>
      </c>
      <c r="J97" s="62">
        <v>214</v>
      </c>
      <c r="K97" s="73">
        <v>60</v>
      </c>
      <c r="L97" s="62">
        <v>129</v>
      </c>
      <c r="M97" s="73">
        <v>40</v>
      </c>
      <c r="N97" s="62">
        <v>85</v>
      </c>
      <c r="O97" s="73">
        <f>(P97*100)/I97</f>
        <v>0</v>
      </c>
      <c r="P97" s="62">
        <v>0</v>
      </c>
      <c r="Q97" s="62">
        <v>0</v>
      </c>
      <c r="R97" s="62">
        <v>0</v>
      </c>
      <c r="S97" s="62">
        <f t="shared" si="7"/>
        <v>214</v>
      </c>
      <c r="T97" s="62">
        <v>4101</v>
      </c>
      <c r="U97" s="74">
        <v>854</v>
      </c>
      <c r="V97" s="62">
        <v>3247</v>
      </c>
      <c r="W97" s="62">
        <v>0</v>
      </c>
      <c r="X97" s="74">
        <f>+U97+W97</f>
        <v>854</v>
      </c>
      <c r="Y97" s="62" t="s">
        <v>57</v>
      </c>
      <c r="Z97" s="63" t="s">
        <v>69</v>
      </c>
      <c r="AA97" s="62">
        <v>1966</v>
      </c>
      <c r="AB97" s="62" t="s">
        <v>119</v>
      </c>
      <c r="AC97" s="62">
        <v>5602</v>
      </c>
      <c r="AD97" s="64">
        <v>0.2</v>
      </c>
      <c r="AE97" s="62">
        <v>6</v>
      </c>
      <c r="AF97" s="65" t="s">
        <v>58</v>
      </c>
      <c r="AG97" s="62" t="s">
        <v>69</v>
      </c>
      <c r="AH97" s="62" t="s">
        <v>60</v>
      </c>
      <c r="AI97" s="62" t="s">
        <v>63</v>
      </c>
      <c r="AJ97" s="62" t="s">
        <v>60</v>
      </c>
      <c r="AK97" s="60" t="s">
        <v>309</v>
      </c>
    </row>
    <row r="98" spans="1:37" ht="141" customHeight="1" x14ac:dyDescent="0.2">
      <c r="A98" s="58">
        <v>92</v>
      </c>
      <c r="B98" s="59" t="s">
        <v>115</v>
      </c>
      <c r="C98" s="59"/>
      <c r="D98" s="59" t="s">
        <v>135</v>
      </c>
      <c r="E98" s="61">
        <v>43</v>
      </c>
      <c r="F98" s="61">
        <v>38</v>
      </c>
      <c r="G98" s="62" t="s">
        <v>56</v>
      </c>
      <c r="H98" s="62" t="s">
        <v>73</v>
      </c>
      <c r="I98" s="62">
        <v>1647</v>
      </c>
      <c r="J98" s="62">
        <v>1116</v>
      </c>
      <c r="K98" s="73">
        <f>(L98*100)/J98</f>
        <v>0</v>
      </c>
      <c r="L98" s="62">
        <v>0</v>
      </c>
      <c r="M98" s="73">
        <f>(N98*100)/J98</f>
        <v>100</v>
      </c>
      <c r="N98" s="62">
        <v>1116</v>
      </c>
      <c r="O98" s="73">
        <f>(P98*100)/J98</f>
        <v>0</v>
      </c>
      <c r="P98" s="62">
        <v>0</v>
      </c>
      <c r="Q98" s="62">
        <v>0</v>
      </c>
      <c r="R98" s="62">
        <v>13</v>
      </c>
      <c r="S98" s="62">
        <f t="shared" si="7"/>
        <v>1129</v>
      </c>
      <c r="T98" s="62">
        <v>38822</v>
      </c>
      <c r="U98" s="74">
        <v>29148</v>
      </c>
      <c r="V98" s="62"/>
      <c r="W98" s="62">
        <v>1125.73</v>
      </c>
      <c r="X98" s="74">
        <f>W98+U98</f>
        <v>30273.73</v>
      </c>
      <c r="Y98" s="62" t="s">
        <v>57</v>
      </c>
      <c r="Z98" s="63" t="s">
        <v>76</v>
      </c>
      <c r="AA98" s="62">
        <v>1987</v>
      </c>
      <c r="AB98" s="62" t="s">
        <v>61</v>
      </c>
      <c r="AC98" s="62">
        <v>766</v>
      </c>
      <c r="AD98" s="64">
        <v>0.16</v>
      </c>
      <c r="AE98" s="62">
        <v>21</v>
      </c>
      <c r="AF98" s="65" t="s">
        <v>58</v>
      </c>
      <c r="AG98" s="62" t="s">
        <v>62</v>
      </c>
      <c r="AH98" s="62" t="s">
        <v>60</v>
      </c>
      <c r="AI98" s="62" t="s">
        <v>63</v>
      </c>
      <c r="AJ98" s="62" t="s">
        <v>60</v>
      </c>
      <c r="AK98" s="60" t="s">
        <v>279</v>
      </c>
    </row>
    <row r="99" spans="1:37" ht="181.5" customHeight="1" x14ac:dyDescent="0.2">
      <c r="A99" s="58">
        <v>93</v>
      </c>
      <c r="B99" s="59" t="s">
        <v>115</v>
      </c>
      <c r="C99" s="59"/>
      <c r="D99" s="59" t="s">
        <v>199</v>
      </c>
      <c r="E99" s="61">
        <v>13</v>
      </c>
      <c r="F99" s="61">
        <v>11</v>
      </c>
      <c r="G99" s="62" t="s">
        <v>56</v>
      </c>
      <c r="H99" s="62" t="s">
        <v>56</v>
      </c>
      <c r="I99" s="62">
        <v>5034</v>
      </c>
      <c r="J99" s="62">
        <v>4164</v>
      </c>
      <c r="K99" s="73">
        <f>(L99*100)/J99</f>
        <v>0</v>
      </c>
      <c r="L99" s="62">
        <v>0</v>
      </c>
      <c r="M99" s="73">
        <f>(N99*100)/J99</f>
        <v>100</v>
      </c>
      <c r="N99" s="62">
        <v>4164</v>
      </c>
      <c r="O99" s="73">
        <f>(P99*100)/J99</f>
        <v>0</v>
      </c>
      <c r="P99" s="62">
        <v>0</v>
      </c>
      <c r="Q99" s="62">
        <v>0</v>
      </c>
      <c r="R99" s="62">
        <v>31</v>
      </c>
      <c r="S99" s="62">
        <f t="shared" si="7"/>
        <v>4195</v>
      </c>
      <c r="T99" s="62">
        <v>17803</v>
      </c>
      <c r="U99" s="74">
        <v>16905</v>
      </c>
      <c r="V99" s="62"/>
      <c r="W99" s="62">
        <v>70</v>
      </c>
      <c r="X99" s="74">
        <f>+U99+W99</f>
        <v>16975</v>
      </c>
      <c r="Y99" s="62" t="s">
        <v>57</v>
      </c>
      <c r="Z99" s="63" t="s">
        <v>69</v>
      </c>
      <c r="AA99" s="62">
        <v>1991</v>
      </c>
      <c r="AB99" s="62" t="s">
        <v>61</v>
      </c>
      <c r="AC99" s="62">
        <v>766</v>
      </c>
      <c r="AD99" s="64">
        <v>0.15</v>
      </c>
      <c r="AE99" s="62">
        <v>21</v>
      </c>
      <c r="AF99" s="65" t="s">
        <v>58</v>
      </c>
      <c r="AG99" s="62" t="s">
        <v>62</v>
      </c>
      <c r="AH99" s="62" t="s">
        <v>59</v>
      </c>
      <c r="AI99" s="62" t="s">
        <v>56</v>
      </c>
      <c r="AJ99" s="62" t="s">
        <v>60</v>
      </c>
      <c r="AK99" s="60" t="s">
        <v>260</v>
      </c>
    </row>
    <row r="100" spans="1:37" ht="71.25" customHeight="1" x14ac:dyDescent="0.2">
      <c r="A100" s="58">
        <v>94</v>
      </c>
      <c r="B100" s="59" t="s">
        <v>115</v>
      </c>
      <c r="C100" s="59"/>
      <c r="D100" s="59" t="s">
        <v>66</v>
      </c>
      <c r="E100" s="61">
        <v>1</v>
      </c>
      <c r="F100" s="61">
        <v>2</v>
      </c>
      <c r="G100" s="62" t="s">
        <v>56</v>
      </c>
      <c r="H100" s="62" t="s">
        <v>56</v>
      </c>
      <c r="I100" s="62">
        <v>825</v>
      </c>
      <c r="J100" s="62">
        <v>456</v>
      </c>
      <c r="K100" s="73">
        <f>(L100*100)/J100</f>
        <v>0</v>
      </c>
      <c r="L100" s="62">
        <v>0</v>
      </c>
      <c r="M100" s="73">
        <f>(N100*100)/J100</f>
        <v>5.2631578947368425</v>
      </c>
      <c r="N100" s="62">
        <v>24</v>
      </c>
      <c r="O100" s="73">
        <f>(P100*100)/J100</f>
        <v>94.736842105263165</v>
      </c>
      <c r="P100" s="62">
        <v>432</v>
      </c>
      <c r="Q100" s="62">
        <v>0</v>
      </c>
      <c r="R100" s="62">
        <v>0</v>
      </c>
      <c r="S100" s="62">
        <f t="shared" si="7"/>
        <v>456</v>
      </c>
      <c r="T100" s="62">
        <v>547</v>
      </c>
      <c r="U100" s="74">
        <v>259</v>
      </c>
      <c r="V100" s="62"/>
      <c r="W100" s="62"/>
      <c r="X100" s="74">
        <v>259</v>
      </c>
      <c r="Y100" s="62" t="s">
        <v>122</v>
      </c>
      <c r="Z100" s="63" t="s">
        <v>69</v>
      </c>
      <c r="AA100" s="62">
        <v>1984</v>
      </c>
      <c r="AB100" s="62" t="s">
        <v>68</v>
      </c>
      <c r="AC100" s="62">
        <v>658</v>
      </c>
      <c r="AD100" s="64">
        <v>0.8</v>
      </c>
      <c r="AE100" s="62">
        <v>9</v>
      </c>
      <c r="AF100" s="65" t="s">
        <v>58</v>
      </c>
      <c r="AG100" s="62" t="s">
        <v>62</v>
      </c>
      <c r="AH100" s="62" t="s">
        <v>60</v>
      </c>
      <c r="AI100" s="62" t="s">
        <v>56</v>
      </c>
      <c r="AJ100" s="62" t="s">
        <v>59</v>
      </c>
      <c r="AK100" s="60" t="s">
        <v>239</v>
      </c>
    </row>
    <row r="101" spans="1:37" ht="63.75" customHeight="1" x14ac:dyDescent="0.2">
      <c r="A101" s="58">
        <v>95</v>
      </c>
      <c r="B101" s="59" t="s">
        <v>115</v>
      </c>
      <c r="C101" s="59"/>
      <c r="D101" s="59" t="s">
        <v>144</v>
      </c>
      <c r="E101" s="61">
        <v>10</v>
      </c>
      <c r="F101" s="61">
        <v>3</v>
      </c>
      <c r="G101" s="62" t="s">
        <v>56</v>
      </c>
      <c r="H101" s="62" t="s">
        <v>56</v>
      </c>
      <c r="I101" s="62">
        <v>653</v>
      </c>
      <c r="J101" s="62">
        <v>653</v>
      </c>
      <c r="K101" s="73">
        <f>(L101*100)/I101</f>
        <v>0</v>
      </c>
      <c r="L101" s="62">
        <v>0</v>
      </c>
      <c r="M101" s="73">
        <f>(N101*100)/I101</f>
        <v>100</v>
      </c>
      <c r="N101" s="62">
        <v>653</v>
      </c>
      <c r="O101" s="73">
        <f>(P101*100)/I101</f>
        <v>0</v>
      </c>
      <c r="P101" s="62">
        <v>0</v>
      </c>
      <c r="Q101" s="62">
        <v>0</v>
      </c>
      <c r="R101" s="62">
        <v>45</v>
      </c>
      <c r="S101" s="62">
        <f t="shared" si="7"/>
        <v>698</v>
      </c>
      <c r="T101" s="62">
        <v>236</v>
      </c>
      <c r="U101" s="74">
        <v>191</v>
      </c>
      <c r="V101" s="62">
        <v>0</v>
      </c>
      <c r="W101" s="62">
        <v>42</v>
      </c>
      <c r="X101" s="74">
        <f>+U101+W101</f>
        <v>233</v>
      </c>
      <c r="Y101" s="62" t="s">
        <v>57</v>
      </c>
      <c r="Z101" s="63" t="s">
        <v>69</v>
      </c>
      <c r="AA101" s="62">
        <v>1980</v>
      </c>
      <c r="AB101" s="62" t="s">
        <v>145</v>
      </c>
      <c r="AC101" s="62">
        <v>2613</v>
      </c>
      <c r="AD101" s="64">
        <v>0.66</v>
      </c>
      <c r="AE101" s="62">
        <v>10</v>
      </c>
      <c r="AF101" s="65" t="s">
        <v>60</v>
      </c>
      <c r="AG101" s="62" t="s">
        <v>62</v>
      </c>
      <c r="AH101" s="62" t="s">
        <v>56</v>
      </c>
      <c r="AI101" s="62" t="s">
        <v>63</v>
      </c>
      <c r="AJ101" s="62" t="s">
        <v>60</v>
      </c>
      <c r="AK101" s="60" t="s">
        <v>240</v>
      </c>
    </row>
    <row r="102" spans="1:37" ht="50.25" customHeight="1" x14ac:dyDescent="0.2">
      <c r="A102" s="58">
        <v>96</v>
      </c>
      <c r="B102" s="59" t="s">
        <v>115</v>
      </c>
      <c r="C102" s="59"/>
      <c r="D102" s="59" t="s">
        <v>146</v>
      </c>
      <c r="E102" s="61">
        <v>14</v>
      </c>
      <c r="F102" s="61">
        <v>8</v>
      </c>
      <c r="G102" s="62" t="s">
        <v>56</v>
      </c>
      <c r="H102" s="62" t="s">
        <v>56</v>
      </c>
      <c r="I102" s="62">
        <v>2076</v>
      </c>
      <c r="J102" s="62">
        <v>2076</v>
      </c>
      <c r="K102" s="73">
        <v>13</v>
      </c>
      <c r="L102" s="62">
        <v>276</v>
      </c>
      <c r="M102" s="73">
        <v>76</v>
      </c>
      <c r="N102" s="62">
        <v>1572</v>
      </c>
      <c r="O102" s="73">
        <f>(P102*100)/I102</f>
        <v>10.982658959537572</v>
      </c>
      <c r="P102" s="62">
        <v>228</v>
      </c>
      <c r="Q102" s="62">
        <v>0</v>
      </c>
      <c r="R102" s="62">
        <v>39</v>
      </c>
      <c r="S102" s="62">
        <f t="shared" si="7"/>
        <v>2115</v>
      </c>
      <c r="T102" s="62">
        <v>7128</v>
      </c>
      <c r="U102" s="74">
        <v>6615</v>
      </c>
      <c r="V102" s="62">
        <v>0</v>
      </c>
      <c r="W102" s="62">
        <v>12</v>
      </c>
      <c r="X102" s="74">
        <f>+U102+W102</f>
        <v>6627</v>
      </c>
      <c r="Y102" s="62" t="s">
        <v>57</v>
      </c>
      <c r="Z102" s="63" t="s">
        <v>76</v>
      </c>
      <c r="AA102" s="62">
        <v>1980</v>
      </c>
      <c r="AB102" s="62" t="s">
        <v>145</v>
      </c>
      <c r="AC102" s="62">
        <v>2613</v>
      </c>
      <c r="AD102" s="64">
        <v>0.11</v>
      </c>
      <c r="AE102" s="62">
        <v>12</v>
      </c>
      <c r="AF102" s="65" t="s">
        <v>58</v>
      </c>
      <c r="AG102" s="62" t="s">
        <v>62</v>
      </c>
      <c r="AH102" s="62" t="s">
        <v>56</v>
      </c>
      <c r="AI102" s="62" t="s">
        <v>63</v>
      </c>
      <c r="AJ102" s="62" t="s">
        <v>60</v>
      </c>
      <c r="AK102" s="60" t="s">
        <v>240</v>
      </c>
    </row>
    <row r="103" spans="1:37" ht="45" x14ac:dyDescent="0.2">
      <c r="A103" s="58">
        <v>97</v>
      </c>
      <c r="B103" s="59" t="s">
        <v>115</v>
      </c>
      <c r="C103" s="59"/>
      <c r="D103" s="59" t="s">
        <v>151</v>
      </c>
      <c r="E103" s="61">
        <v>33</v>
      </c>
      <c r="F103" s="61">
        <v>34</v>
      </c>
      <c r="G103" s="62" t="s">
        <v>56</v>
      </c>
      <c r="H103" s="62" t="s">
        <v>56</v>
      </c>
      <c r="I103" s="62">
        <v>182</v>
      </c>
      <c r="J103" s="62">
        <v>182</v>
      </c>
      <c r="K103" s="73"/>
      <c r="L103" s="62">
        <v>0</v>
      </c>
      <c r="M103" s="73">
        <v>100</v>
      </c>
      <c r="N103" s="62">
        <v>182</v>
      </c>
      <c r="O103" s="73"/>
      <c r="P103" s="62">
        <v>0</v>
      </c>
      <c r="Q103" s="62">
        <v>0</v>
      </c>
      <c r="R103" s="62">
        <v>5</v>
      </c>
      <c r="S103" s="62">
        <f t="shared" si="7"/>
        <v>187</v>
      </c>
      <c r="T103" s="62">
        <v>773.13</v>
      </c>
      <c r="U103" s="74">
        <v>773.13</v>
      </c>
      <c r="V103" s="62"/>
      <c r="W103" s="62">
        <v>15496.52</v>
      </c>
      <c r="X103" s="74">
        <v>16269.65</v>
      </c>
      <c r="Y103" s="62" t="s">
        <v>57</v>
      </c>
      <c r="Z103" s="63" t="s">
        <v>69</v>
      </c>
      <c r="AA103" s="62">
        <v>1973</v>
      </c>
      <c r="AB103" s="62" t="s">
        <v>61</v>
      </c>
      <c r="AC103" s="62">
        <v>766</v>
      </c>
      <c r="AD103" s="64">
        <v>0.1</v>
      </c>
      <c r="AE103" s="62">
        <v>4</v>
      </c>
      <c r="AF103" s="65" t="s">
        <v>58</v>
      </c>
      <c r="AG103" s="62" t="s">
        <v>62</v>
      </c>
      <c r="AH103" s="62" t="s">
        <v>60</v>
      </c>
      <c r="AI103" s="62" t="s">
        <v>63</v>
      </c>
      <c r="AJ103" s="62" t="s">
        <v>60</v>
      </c>
      <c r="AK103" s="60" t="s">
        <v>240</v>
      </c>
    </row>
    <row r="104" spans="1:37" ht="147" customHeight="1" x14ac:dyDescent="0.2">
      <c r="A104" s="58">
        <v>98</v>
      </c>
      <c r="B104" s="59" t="s">
        <v>115</v>
      </c>
      <c r="C104" s="59"/>
      <c r="D104" s="59" t="s">
        <v>140</v>
      </c>
      <c r="E104" s="61">
        <v>15</v>
      </c>
      <c r="F104" s="61">
        <v>6</v>
      </c>
      <c r="G104" s="62" t="s">
        <v>56</v>
      </c>
      <c r="H104" s="62" t="s">
        <v>73</v>
      </c>
      <c r="I104" s="62">
        <v>2035</v>
      </c>
      <c r="J104" s="62">
        <v>193</v>
      </c>
      <c r="K104" s="73">
        <f t="shared" ref="K104:K112" si="10">(L104*100)/J104</f>
        <v>0</v>
      </c>
      <c r="L104" s="62">
        <v>0</v>
      </c>
      <c r="M104" s="73">
        <f t="shared" ref="M104:M112" si="11">(N104*100)/J104</f>
        <v>100</v>
      </c>
      <c r="N104" s="62">
        <v>193</v>
      </c>
      <c r="O104" s="73">
        <f t="shared" ref="O104:O112" si="12">(P104*100)/J104</f>
        <v>0</v>
      </c>
      <c r="P104" s="62">
        <v>0</v>
      </c>
      <c r="Q104" s="62">
        <v>0</v>
      </c>
      <c r="R104" s="62">
        <v>1</v>
      </c>
      <c r="S104" s="62">
        <f t="shared" si="7"/>
        <v>194</v>
      </c>
      <c r="T104" s="62">
        <v>21037</v>
      </c>
      <c r="U104" s="74">
        <v>115</v>
      </c>
      <c r="V104" s="62"/>
      <c r="W104" s="62">
        <v>3.15</v>
      </c>
      <c r="X104" s="74">
        <f>W104+U104</f>
        <v>118.15</v>
      </c>
      <c r="Y104" s="62" t="s">
        <v>57</v>
      </c>
      <c r="Z104" s="63" t="s">
        <v>76</v>
      </c>
      <c r="AA104" s="62">
        <v>1981</v>
      </c>
      <c r="AB104" s="62" t="s">
        <v>61</v>
      </c>
      <c r="AC104" s="62">
        <v>766</v>
      </c>
      <c r="AD104" s="64">
        <v>0.11</v>
      </c>
      <c r="AE104" s="62">
        <v>11</v>
      </c>
      <c r="AF104" s="65" t="s">
        <v>58</v>
      </c>
      <c r="AG104" s="62" t="s">
        <v>62</v>
      </c>
      <c r="AH104" s="62" t="s">
        <v>60</v>
      </c>
      <c r="AI104" s="62" t="s">
        <v>63</v>
      </c>
      <c r="AJ104" s="62" t="s">
        <v>60</v>
      </c>
      <c r="AK104" s="60" t="s">
        <v>280</v>
      </c>
    </row>
    <row r="105" spans="1:37" ht="141" customHeight="1" x14ac:dyDescent="0.2">
      <c r="A105" s="58">
        <v>99</v>
      </c>
      <c r="B105" s="59" t="s">
        <v>115</v>
      </c>
      <c r="C105" s="59"/>
      <c r="D105" s="59" t="s">
        <v>123</v>
      </c>
      <c r="E105" s="61">
        <v>2</v>
      </c>
      <c r="F105" s="61">
        <v>10</v>
      </c>
      <c r="G105" s="62" t="s">
        <v>56</v>
      </c>
      <c r="H105" s="62" t="s">
        <v>56</v>
      </c>
      <c r="I105" s="62">
        <v>895</v>
      </c>
      <c r="J105" s="62">
        <v>399</v>
      </c>
      <c r="K105" s="73">
        <f t="shared" si="10"/>
        <v>0</v>
      </c>
      <c r="L105" s="62">
        <v>0</v>
      </c>
      <c r="M105" s="73">
        <f t="shared" si="11"/>
        <v>4.7619047619047619</v>
      </c>
      <c r="N105" s="62">
        <v>19</v>
      </c>
      <c r="O105" s="73">
        <f t="shared" si="12"/>
        <v>95.238095238095241</v>
      </c>
      <c r="P105" s="62">
        <v>380</v>
      </c>
      <c r="Q105" s="62">
        <v>0</v>
      </c>
      <c r="R105" s="62">
        <v>0</v>
      </c>
      <c r="S105" s="62">
        <f t="shared" si="7"/>
        <v>399</v>
      </c>
      <c r="T105" s="62">
        <v>566</v>
      </c>
      <c r="U105" s="74">
        <v>143</v>
      </c>
      <c r="V105" s="62"/>
      <c r="W105" s="62"/>
      <c r="X105" s="74">
        <v>143</v>
      </c>
      <c r="Y105" s="62" t="s">
        <v>57</v>
      </c>
      <c r="Z105" s="63" t="s">
        <v>69</v>
      </c>
      <c r="AA105" s="62">
        <v>1969</v>
      </c>
      <c r="AB105" s="62" t="s">
        <v>86</v>
      </c>
      <c r="AC105" s="62">
        <v>766</v>
      </c>
      <c r="AD105" s="64">
        <v>0.32</v>
      </c>
      <c r="AE105" s="62">
        <v>7</v>
      </c>
      <c r="AF105" s="65" t="s">
        <v>58</v>
      </c>
      <c r="AG105" s="62" t="s">
        <v>62</v>
      </c>
      <c r="AH105" s="62" t="s">
        <v>60</v>
      </c>
      <c r="AI105" s="62" t="s">
        <v>63</v>
      </c>
      <c r="AJ105" s="62" t="s">
        <v>60</v>
      </c>
      <c r="AK105" s="60" t="s">
        <v>281</v>
      </c>
    </row>
    <row r="106" spans="1:37" ht="140.25" customHeight="1" x14ac:dyDescent="0.2">
      <c r="A106" s="58">
        <v>100</v>
      </c>
      <c r="B106" s="59" t="s">
        <v>115</v>
      </c>
      <c r="C106" s="59"/>
      <c r="D106" s="59" t="s">
        <v>124</v>
      </c>
      <c r="E106" s="61">
        <v>2</v>
      </c>
      <c r="F106" s="61">
        <v>10</v>
      </c>
      <c r="G106" s="62" t="s">
        <v>56</v>
      </c>
      <c r="H106" s="62" t="s">
        <v>56</v>
      </c>
      <c r="I106" s="62">
        <v>476</v>
      </c>
      <c r="J106" s="62">
        <v>292</v>
      </c>
      <c r="K106" s="73">
        <f t="shared" si="10"/>
        <v>0</v>
      </c>
      <c r="L106" s="62">
        <v>0</v>
      </c>
      <c r="M106" s="73">
        <f t="shared" si="11"/>
        <v>6.506849315068493</v>
      </c>
      <c r="N106" s="62">
        <v>19</v>
      </c>
      <c r="O106" s="73">
        <f t="shared" si="12"/>
        <v>93.493150684931507</v>
      </c>
      <c r="P106" s="62">
        <v>273</v>
      </c>
      <c r="Q106" s="62">
        <v>0</v>
      </c>
      <c r="R106" s="62">
        <v>0</v>
      </c>
      <c r="S106" s="62">
        <f t="shared" si="7"/>
        <v>292</v>
      </c>
      <c r="T106" s="62">
        <v>1741</v>
      </c>
      <c r="U106" s="74">
        <v>255</v>
      </c>
      <c r="V106" s="62"/>
      <c r="W106" s="62"/>
      <c r="X106" s="74">
        <v>255</v>
      </c>
      <c r="Y106" s="62" t="s">
        <v>57</v>
      </c>
      <c r="Z106" s="63" t="s">
        <v>69</v>
      </c>
      <c r="AA106" s="62">
        <v>1968</v>
      </c>
      <c r="AB106" s="62" t="s">
        <v>86</v>
      </c>
      <c r="AC106" s="62">
        <v>766</v>
      </c>
      <c r="AD106" s="64">
        <v>0.33</v>
      </c>
      <c r="AE106" s="62">
        <v>7</v>
      </c>
      <c r="AF106" s="65" t="s">
        <v>58</v>
      </c>
      <c r="AG106" s="62" t="s">
        <v>62</v>
      </c>
      <c r="AH106" s="62" t="s">
        <v>60</v>
      </c>
      <c r="AI106" s="62" t="s">
        <v>63</v>
      </c>
      <c r="AJ106" s="62" t="s">
        <v>59</v>
      </c>
      <c r="AK106" s="60" t="s">
        <v>282</v>
      </c>
    </row>
    <row r="107" spans="1:37" ht="45" x14ac:dyDescent="0.2">
      <c r="A107" s="58">
        <v>101</v>
      </c>
      <c r="B107" s="59" t="s">
        <v>115</v>
      </c>
      <c r="C107" s="59"/>
      <c r="D107" s="59" t="s">
        <v>200</v>
      </c>
      <c r="E107" s="61">
        <v>18</v>
      </c>
      <c r="F107" s="61">
        <v>10</v>
      </c>
      <c r="G107" s="62" t="s">
        <v>56</v>
      </c>
      <c r="H107" s="62" t="s">
        <v>56</v>
      </c>
      <c r="I107" s="62">
        <v>820</v>
      </c>
      <c r="J107" s="62">
        <v>820</v>
      </c>
      <c r="K107" s="73">
        <f t="shared" si="10"/>
        <v>0</v>
      </c>
      <c r="L107" s="62">
        <v>0</v>
      </c>
      <c r="M107" s="73">
        <f t="shared" si="11"/>
        <v>100</v>
      </c>
      <c r="N107" s="62">
        <v>820</v>
      </c>
      <c r="O107" s="73">
        <f t="shared" si="12"/>
        <v>0</v>
      </c>
      <c r="P107" s="62">
        <v>0</v>
      </c>
      <c r="Q107" s="62">
        <v>0</v>
      </c>
      <c r="R107" s="62">
        <v>14</v>
      </c>
      <c r="S107" s="62">
        <f t="shared" si="7"/>
        <v>834</v>
      </c>
      <c r="T107" s="62">
        <v>14913</v>
      </c>
      <c r="U107" s="74">
        <v>14913</v>
      </c>
      <c r="V107" s="62"/>
      <c r="W107" s="62">
        <v>5990</v>
      </c>
      <c r="X107" s="74">
        <f>+U107+W107</f>
        <v>20903</v>
      </c>
      <c r="Y107" s="62" t="s">
        <v>57</v>
      </c>
      <c r="Z107" s="63" t="s">
        <v>69</v>
      </c>
      <c r="AA107" s="62">
        <v>1991</v>
      </c>
      <c r="AB107" s="62" t="s">
        <v>61</v>
      </c>
      <c r="AC107" s="62">
        <v>3402</v>
      </c>
      <c r="AD107" s="64">
        <v>0.12</v>
      </c>
      <c r="AE107" s="62">
        <v>15</v>
      </c>
      <c r="AF107" s="65" t="s">
        <v>58</v>
      </c>
      <c r="AG107" s="62" t="s">
        <v>62</v>
      </c>
      <c r="AH107" s="62" t="s">
        <v>60</v>
      </c>
      <c r="AI107" s="62" t="s">
        <v>63</v>
      </c>
      <c r="AJ107" s="62" t="s">
        <v>60</v>
      </c>
      <c r="AK107" s="60" t="s">
        <v>240</v>
      </c>
    </row>
    <row r="108" spans="1:37" ht="46.5" customHeight="1" x14ac:dyDescent="0.2">
      <c r="A108" s="58">
        <v>102</v>
      </c>
      <c r="B108" s="59" t="s">
        <v>115</v>
      </c>
      <c r="C108" s="59"/>
      <c r="D108" s="59" t="s">
        <v>139</v>
      </c>
      <c r="E108" s="61">
        <v>23</v>
      </c>
      <c r="F108" s="61">
        <v>18</v>
      </c>
      <c r="G108" s="62" t="s">
        <v>56</v>
      </c>
      <c r="H108" s="62" t="s">
        <v>73</v>
      </c>
      <c r="I108" s="62">
        <v>611</v>
      </c>
      <c r="J108" s="62">
        <v>611</v>
      </c>
      <c r="K108" s="73">
        <f t="shared" si="10"/>
        <v>0</v>
      </c>
      <c r="L108" s="62">
        <v>0</v>
      </c>
      <c r="M108" s="73">
        <f t="shared" si="11"/>
        <v>100</v>
      </c>
      <c r="N108" s="62">
        <v>611</v>
      </c>
      <c r="O108" s="73">
        <f t="shared" si="12"/>
        <v>0</v>
      </c>
      <c r="P108" s="62">
        <v>0</v>
      </c>
      <c r="Q108" s="62">
        <v>0</v>
      </c>
      <c r="R108" s="62">
        <v>0</v>
      </c>
      <c r="S108" s="62">
        <f t="shared" si="7"/>
        <v>611</v>
      </c>
      <c r="T108" s="62">
        <v>7280</v>
      </c>
      <c r="U108" s="74">
        <v>7280</v>
      </c>
      <c r="V108" s="62"/>
      <c r="W108" s="62"/>
      <c r="X108" s="74">
        <v>7280</v>
      </c>
      <c r="Y108" s="62" t="s">
        <v>57</v>
      </c>
      <c r="Z108" s="63" t="s">
        <v>76</v>
      </c>
      <c r="AA108" s="62">
        <v>1971</v>
      </c>
      <c r="AB108" s="62" t="s">
        <v>61</v>
      </c>
      <c r="AC108" s="62">
        <v>766</v>
      </c>
      <c r="AD108" s="64">
        <v>0.1</v>
      </c>
      <c r="AE108" s="62">
        <v>6</v>
      </c>
      <c r="AF108" s="65" t="s">
        <v>58</v>
      </c>
      <c r="AG108" s="62" t="s">
        <v>62</v>
      </c>
      <c r="AH108" s="62" t="s">
        <v>60</v>
      </c>
      <c r="AI108" s="62" t="s">
        <v>63</v>
      </c>
      <c r="AJ108" s="62" t="s">
        <v>60</v>
      </c>
      <c r="AK108" s="60" t="s">
        <v>253</v>
      </c>
    </row>
    <row r="109" spans="1:37" ht="108.75" customHeight="1" x14ac:dyDescent="0.2">
      <c r="A109" s="58">
        <v>103</v>
      </c>
      <c r="B109" s="59" t="s">
        <v>115</v>
      </c>
      <c r="C109" s="59"/>
      <c r="D109" s="59" t="s">
        <v>125</v>
      </c>
      <c r="E109" s="61">
        <v>4</v>
      </c>
      <c r="F109" s="61">
        <v>7</v>
      </c>
      <c r="G109" s="62" t="s">
        <v>56</v>
      </c>
      <c r="H109" s="62" t="s">
        <v>56</v>
      </c>
      <c r="I109" s="62">
        <v>1366</v>
      </c>
      <c r="J109" s="62">
        <v>128</v>
      </c>
      <c r="K109" s="73">
        <f t="shared" si="10"/>
        <v>0</v>
      </c>
      <c r="L109" s="62">
        <v>0</v>
      </c>
      <c r="M109" s="73">
        <f t="shared" si="11"/>
        <v>100</v>
      </c>
      <c r="N109" s="62">
        <v>128</v>
      </c>
      <c r="O109" s="73">
        <f t="shared" si="12"/>
        <v>0</v>
      </c>
      <c r="P109" s="62">
        <v>0</v>
      </c>
      <c r="Q109" s="62">
        <v>0</v>
      </c>
      <c r="R109" s="62">
        <v>1</v>
      </c>
      <c r="S109" s="62">
        <f t="shared" si="7"/>
        <v>129</v>
      </c>
      <c r="T109" s="62">
        <v>6394</v>
      </c>
      <c r="U109" s="74">
        <v>708</v>
      </c>
      <c r="V109" s="62"/>
      <c r="W109" s="62">
        <v>0.2</v>
      </c>
      <c r="X109" s="74">
        <f>U109+W109</f>
        <v>708.2</v>
      </c>
      <c r="Y109" s="62" t="s">
        <v>57</v>
      </c>
      <c r="Z109" s="63" t="s">
        <v>69</v>
      </c>
      <c r="AA109" s="62">
        <v>1968</v>
      </c>
      <c r="AB109" s="62" t="s">
        <v>86</v>
      </c>
      <c r="AC109" s="62">
        <v>766</v>
      </c>
      <c r="AD109" s="64">
        <v>0.7</v>
      </c>
      <c r="AE109" s="62">
        <v>17</v>
      </c>
      <c r="AF109" s="65" t="s">
        <v>58</v>
      </c>
      <c r="AG109" s="62" t="s">
        <v>62</v>
      </c>
      <c r="AH109" s="62" t="s">
        <v>60</v>
      </c>
      <c r="AI109" s="62" t="s">
        <v>63</v>
      </c>
      <c r="AJ109" s="62" t="s">
        <v>59</v>
      </c>
      <c r="AK109" s="60" t="s">
        <v>283</v>
      </c>
    </row>
    <row r="110" spans="1:37" ht="161.25" customHeight="1" x14ac:dyDescent="0.2">
      <c r="A110" s="58">
        <v>104</v>
      </c>
      <c r="B110" s="59" t="s">
        <v>115</v>
      </c>
      <c r="C110" s="59"/>
      <c r="D110" s="59" t="s">
        <v>201</v>
      </c>
      <c r="E110" s="61">
        <v>12</v>
      </c>
      <c r="F110" s="61">
        <v>16</v>
      </c>
      <c r="G110" s="62" t="s">
        <v>56</v>
      </c>
      <c r="H110" s="62" t="s">
        <v>56</v>
      </c>
      <c r="I110" s="62">
        <v>2352</v>
      </c>
      <c r="J110" s="62">
        <v>749</v>
      </c>
      <c r="K110" s="73">
        <f t="shared" si="10"/>
        <v>0</v>
      </c>
      <c r="L110" s="62">
        <v>0</v>
      </c>
      <c r="M110" s="73">
        <f t="shared" si="11"/>
        <v>100</v>
      </c>
      <c r="N110" s="62">
        <v>749</v>
      </c>
      <c r="O110" s="73">
        <f t="shared" si="12"/>
        <v>0</v>
      </c>
      <c r="P110" s="62">
        <v>0</v>
      </c>
      <c r="Q110" s="62">
        <v>0</v>
      </c>
      <c r="R110" s="62">
        <v>1</v>
      </c>
      <c r="S110" s="62">
        <f t="shared" si="7"/>
        <v>750</v>
      </c>
      <c r="T110" s="62">
        <v>4606</v>
      </c>
      <c r="U110" s="74">
        <v>2325</v>
      </c>
      <c r="V110" s="62"/>
      <c r="W110" s="62">
        <v>2</v>
      </c>
      <c r="X110" s="74">
        <f>+U110+W110</f>
        <v>2327</v>
      </c>
      <c r="Y110" s="62" t="s">
        <v>57</v>
      </c>
      <c r="Z110" s="63" t="s">
        <v>69</v>
      </c>
      <c r="AA110" s="62">
        <v>1983</v>
      </c>
      <c r="AB110" s="62" t="s">
        <v>68</v>
      </c>
      <c r="AC110" s="62">
        <v>766</v>
      </c>
      <c r="AD110" s="64">
        <v>0.18</v>
      </c>
      <c r="AE110" s="62">
        <v>7</v>
      </c>
      <c r="AF110" s="65" t="s">
        <v>58</v>
      </c>
      <c r="AG110" s="62" t="s">
        <v>100</v>
      </c>
      <c r="AH110" s="62" t="s">
        <v>59</v>
      </c>
      <c r="AI110" s="62" t="s">
        <v>56</v>
      </c>
      <c r="AJ110" s="62" t="s">
        <v>60</v>
      </c>
      <c r="AK110" s="60" t="s">
        <v>261</v>
      </c>
    </row>
    <row r="111" spans="1:37" ht="54" customHeight="1" x14ac:dyDescent="0.2">
      <c r="A111" s="58">
        <v>105</v>
      </c>
      <c r="B111" s="59" t="s">
        <v>115</v>
      </c>
      <c r="C111" s="59"/>
      <c r="D111" s="59" t="s">
        <v>202</v>
      </c>
      <c r="E111" s="61">
        <v>27</v>
      </c>
      <c r="F111" s="61">
        <v>30</v>
      </c>
      <c r="G111" s="62" t="s">
        <v>56</v>
      </c>
      <c r="H111" s="62" t="s">
        <v>56</v>
      </c>
      <c r="I111" s="62">
        <v>622</v>
      </c>
      <c r="J111" s="62">
        <v>622</v>
      </c>
      <c r="K111" s="73">
        <f t="shared" si="10"/>
        <v>0</v>
      </c>
      <c r="L111" s="62">
        <v>0</v>
      </c>
      <c r="M111" s="73">
        <f t="shared" si="11"/>
        <v>100</v>
      </c>
      <c r="N111" s="62">
        <v>622</v>
      </c>
      <c r="O111" s="73">
        <f t="shared" si="12"/>
        <v>0</v>
      </c>
      <c r="P111" s="62">
        <v>0</v>
      </c>
      <c r="Q111" s="62">
        <v>0</v>
      </c>
      <c r="R111" s="62">
        <v>32</v>
      </c>
      <c r="S111" s="62">
        <f t="shared" si="7"/>
        <v>654</v>
      </c>
      <c r="T111" s="62">
        <v>7677</v>
      </c>
      <c r="U111" s="74">
        <v>7677</v>
      </c>
      <c r="V111" s="62"/>
      <c r="W111" s="62">
        <v>134</v>
      </c>
      <c r="X111" s="74">
        <f>+U111+W111</f>
        <v>7811</v>
      </c>
      <c r="Y111" s="62" t="s">
        <v>57</v>
      </c>
      <c r="Z111" s="63" t="s">
        <v>64</v>
      </c>
      <c r="AA111" s="62">
        <v>1979</v>
      </c>
      <c r="AB111" s="62" t="s">
        <v>61</v>
      </c>
      <c r="AC111" s="62">
        <v>766</v>
      </c>
      <c r="AD111" s="64">
        <v>0.13</v>
      </c>
      <c r="AE111" s="62">
        <v>10</v>
      </c>
      <c r="AF111" s="65" t="s">
        <v>58</v>
      </c>
      <c r="AG111" s="62" t="s">
        <v>62</v>
      </c>
      <c r="AH111" s="62" t="s">
        <v>60</v>
      </c>
      <c r="AI111" s="62" t="s">
        <v>63</v>
      </c>
      <c r="AJ111" s="62" t="s">
        <v>60</v>
      </c>
      <c r="AK111" s="60" t="s">
        <v>254</v>
      </c>
    </row>
    <row r="112" spans="1:37" ht="147" customHeight="1" x14ac:dyDescent="0.2">
      <c r="A112" s="58">
        <v>106</v>
      </c>
      <c r="B112" s="59" t="s">
        <v>115</v>
      </c>
      <c r="C112" s="59"/>
      <c r="D112" s="59" t="s">
        <v>126</v>
      </c>
      <c r="E112" s="61">
        <v>26</v>
      </c>
      <c r="F112" s="61">
        <v>17</v>
      </c>
      <c r="G112" s="62" t="s">
        <v>56</v>
      </c>
      <c r="H112" s="62" t="s">
        <v>56</v>
      </c>
      <c r="I112" s="62">
        <v>492</v>
      </c>
      <c r="J112" s="62">
        <v>159</v>
      </c>
      <c r="K112" s="73">
        <f t="shared" si="10"/>
        <v>0</v>
      </c>
      <c r="L112" s="62">
        <v>0</v>
      </c>
      <c r="M112" s="73">
        <f t="shared" si="11"/>
        <v>100</v>
      </c>
      <c r="N112" s="62">
        <v>159</v>
      </c>
      <c r="O112" s="73">
        <f t="shared" si="12"/>
        <v>0</v>
      </c>
      <c r="P112" s="62">
        <v>0</v>
      </c>
      <c r="Q112" s="62">
        <v>0</v>
      </c>
      <c r="R112" s="62">
        <v>4</v>
      </c>
      <c r="S112" s="62">
        <f t="shared" si="7"/>
        <v>163</v>
      </c>
      <c r="T112" s="62">
        <v>12121</v>
      </c>
      <c r="U112" s="74">
        <v>2694</v>
      </c>
      <c r="V112" s="62"/>
      <c r="W112" s="62">
        <v>10.6</v>
      </c>
      <c r="X112" s="74">
        <f>W112+U112</f>
        <v>2704.6</v>
      </c>
      <c r="Y112" s="62" t="s">
        <v>57</v>
      </c>
      <c r="Z112" s="63" t="s">
        <v>76</v>
      </c>
      <c r="AA112" s="62">
        <v>1979</v>
      </c>
      <c r="AB112" s="62" t="s">
        <v>61</v>
      </c>
      <c r="AC112" s="62">
        <v>766</v>
      </c>
      <c r="AD112" s="64">
        <v>0.2</v>
      </c>
      <c r="AE112" s="62">
        <v>5</v>
      </c>
      <c r="AF112" s="65" t="s">
        <v>80</v>
      </c>
      <c r="AG112" s="62" t="s">
        <v>62</v>
      </c>
      <c r="AH112" s="62" t="s">
        <v>60</v>
      </c>
      <c r="AI112" s="62" t="s">
        <v>63</v>
      </c>
      <c r="AJ112" s="62" t="s">
        <v>60</v>
      </c>
      <c r="AK112" s="60" t="s">
        <v>284</v>
      </c>
    </row>
    <row r="113" spans="1:37" ht="66.75" customHeight="1" x14ac:dyDescent="0.2">
      <c r="A113" s="58">
        <v>107</v>
      </c>
      <c r="B113" s="59" t="s">
        <v>115</v>
      </c>
      <c r="C113" s="59"/>
      <c r="D113" s="59" t="s">
        <v>147</v>
      </c>
      <c r="E113" s="61">
        <v>4</v>
      </c>
      <c r="F113" s="61">
        <v>1</v>
      </c>
      <c r="G113" s="62" t="s">
        <v>56</v>
      </c>
      <c r="H113" s="62" t="s">
        <v>56</v>
      </c>
      <c r="I113" s="62">
        <v>5342</v>
      </c>
      <c r="J113" s="62">
        <v>5342</v>
      </c>
      <c r="K113" s="73">
        <f>(L113*100)/I113</f>
        <v>7.4878322725570952</v>
      </c>
      <c r="L113" s="62">
        <v>400</v>
      </c>
      <c r="M113" s="73">
        <f>(N113*100)/I113</f>
        <v>81.280419318607258</v>
      </c>
      <c r="N113" s="62">
        <v>4342</v>
      </c>
      <c r="O113" s="73">
        <f>(P113*100)/I113</f>
        <v>11.231748408835642</v>
      </c>
      <c r="P113" s="62">
        <v>600</v>
      </c>
      <c r="Q113" s="62">
        <v>0</v>
      </c>
      <c r="R113" s="62">
        <v>311</v>
      </c>
      <c r="S113" s="62">
        <f t="shared" si="7"/>
        <v>5653</v>
      </c>
      <c r="T113" s="62">
        <v>31678</v>
      </c>
      <c r="U113" s="74">
        <v>15162</v>
      </c>
      <c r="V113" s="62">
        <v>0</v>
      </c>
      <c r="W113" s="62">
        <v>14800</v>
      </c>
      <c r="X113" s="74">
        <f>+U113+W113</f>
        <v>29962</v>
      </c>
      <c r="Y113" s="62" t="s">
        <v>57</v>
      </c>
      <c r="Z113" s="63" t="s">
        <v>76</v>
      </c>
      <c r="AA113" s="62">
        <v>1972</v>
      </c>
      <c r="AB113" s="62" t="s">
        <v>145</v>
      </c>
      <c r="AC113" s="62">
        <v>766</v>
      </c>
      <c r="AD113" s="64">
        <v>0.15</v>
      </c>
      <c r="AE113" s="62">
        <v>30</v>
      </c>
      <c r="AF113" s="65" t="s">
        <v>58</v>
      </c>
      <c r="AG113" s="62" t="s">
        <v>62</v>
      </c>
      <c r="AH113" s="62" t="s">
        <v>56</v>
      </c>
      <c r="AI113" s="62" t="s">
        <v>63</v>
      </c>
      <c r="AJ113" s="62" t="s">
        <v>63</v>
      </c>
      <c r="AK113" s="60" t="s">
        <v>255</v>
      </c>
    </row>
    <row r="114" spans="1:37" ht="93.75" customHeight="1" x14ac:dyDescent="0.2">
      <c r="A114" s="58">
        <v>108</v>
      </c>
      <c r="B114" s="59" t="s">
        <v>115</v>
      </c>
      <c r="C114" s="59"/>
      <c r="D114" s="59" t="s">
        <v>153</v>
      </c>
      <c r="E114" s="61">
        <v>2</v>
      </c>
      <c r="F114" s="61">
        <v>9</v>
      </c>
      <c r="G114" s="62" t="s">
        <v>56</v>
      </c>
      <c r="H114" s="62" t="s">
        <v>56</v>
      </c>
      <c r="I114" s="62">
        <v>1361</v>
      </c>
      <c r="J114" s="62">
        <v>898</v>
      </c>
      <c r="K114" s="73">
        <f>(L114*100)/I114</f>
        <v>0</v>
      </c>
      <c r="L114" s="62">
        <v>0</v>
      </c>
      <c r="M114" s="73">
        <v>3.6748329621380846</v>
      </c>
      <c r="N114" s="62">
        <v>33</v>
      </c>
      <c r="O114" s="73">
        <v>96.325167037861917</v>
      </c>
      <c r="P114" s="62">
        <v>865</v>
      </c>
      <c r="Q114" s="62">
        <v>0</v>
      </c>
      <c r="R114" s="62">
        <v>0</v>
      </c>
      <c r="S114" s="62">
        <f t="shared" si="7"/>
        <v>898</v>
      </c>
      <c r="T114" s="62">
        <v>875.6</v>
      </c>
      <c r="U114" s="74">
        <v>622.54</v>
      </c>
      <c r="V114" s="62"/>
      <c r="W114" s="62"/>
      <c r="X114" s="74">
        <v>622.54</v>
      </c>
      <c r="Y114" s="62" t="s">
        <v>57</v>
      </c>
      <c r="Z114" s="63" t="s">
        <v>69</v>
      </c>
      <c r="AA114" s="62">
        <v>1934</v>
      </c>
      <c r="AB114" s="62" t="s">
        <v>61</v>
      </c>
      <c r="AC114" s="62">
        <v>658</v>
      </c>
      <c r="AD114" s="64">
        <v>0.95</v>
      </c>
      <c r="AE114" s="62">
        <v>20</v>
      </c>
      <c r="AF114" s="65" t="s">
        <v>58</v>
      </c>
      <c r="AG114" s="62" t="s">
        <v>62</v>
      </c>
      <c r="AH114" s="62" t="s">
        <v>59</v>
      </c>
      <c r="AI114" s="62" t="s">
        <v>56</v>
      </c>
      <c r="AJ114" s="62" t="s">
        <v>60</v>
      </c>
      <c r="AK114" s="60" t="s">
        <v>272</v>
      </c>
    </row>
    <row r="115" spans="1:37" ht="95.25" customHeight="1" x14ac:dyDescent="0.2">
      <c r="A115" s="58">
        <v>109</v>
      </c>
      <c r="B115" s="59" t="s">
        <v>115</v>
      </c>
      <c r="C115" s="59"/>
      <c r="D115" s="59" t="s">
        <v>150</v>
      </c>
      <c r="E115" s="61">
        <v>15</v>
      </c>
      <c r="F115" s="61">
        <v>17</v>
      </c>
      <c r="G115" s="62" t="s">
        <v>56</v>
      </c>
      <c r="H115" s="62" t="s">
        <v>73</v>
      </c>
      <c r="I115" s="62">
        <v>772</v>
      </c>
      <c r="J115" s="62">
        <v>297</v>
      </c>
      <c r="K115" s="73">
        <f>(L115*100)/I115</f>
        <v>0</v>
      </c>
      <c r="L115" s="62">
        <v>0</v>
      </c>
      <c r="M115" s="73">
        <v>50</v>
      </c>
      <c r="N115" s="62">
        <v>149</v>
      </c>
      <c r="O115" s="73">
        <v>50</v>
      </c>
      <c r="P115" s="62">
        <v>148</v>
      </c>
      <c r="Q115" s="62">
        <v>0</v>
      </c>
      <c r="R115" s="62">
        <v>61</v>
      </c>
      <c r="S115" s="62">
        <f t="shared" si="7"/>
        <v>358</v>
      </c>
      <c r="T115" s="62">
        <v>8120</v>
      </c>
      <c r="U115" s="74">
        <v>165.2</v>
      </c>
      <c r="V115" s="62">
        <v>7127</v>
      </c>
      <c r="W115" s="62">
        <v>61</v>
      </c>
      <c r="X115" s="74">
        <f>+U115+W115</f>
        <v>226.2</v>
      </c>
      <c r="Y115" s="62" t="s">
        <v>57</v>
      </c>
      <c r="Z115" s="63" t="s">
        <v>76</v>
      </c>
      <c r="AA115" s="62">
        <v>1972</v>
      </c>
      <c r="AB115" s="62" t="s">
        <v>61</v>
      </c>
      <c r="AC115" s="62">
        <v>766</v>
      </c>
      <c r="AD115" s="64">
        <v>0.13</v>
      </c>
      <c r="AE115" s="62">
        <v>8</v>
      </c>
      <c r="AF115" s="65" t="s">
        <v>58</v>
      </c>
      <c r="AG115" s="62" t="s">
        <v>62</v>
      </c>
      <c r="AH115" s="62" t="s">
        <v>60</v>
      </c>
      <c r="AI115" s="62" t="s">
        <v>63</v>
      </c>
      <c r="AJ115" s="62" t="s">
        <v>60</v>
      </c>
      <c r="AK115" s="60" t="s">
        <v>310</v>
      </c>
    </row>
    <row r="116" spans="1:37" ht="121.5" customHeight="1" x14ac:dyDescent="0.2">
      <c r="A116" s="58">
        <v>110</v>
      </c>
      <c r="B116" s="59" t="s">
        <v>115</v>
      </c>
      <c r="C116" s="59"/>
      <c r="D116" s="59" t="s">
        <v>127</v>
      </c>
      <c r="E116" s="61">
        <v>23</v>
      </c>
      <c r="F116" s="61">
        <v>27</v>
      </c>
      <c r="G116" s="62" t="s">
        <v>56</v>
      </c>
      <c r="H116" s="62" t="s">
        <v>56</v>
      </c>
      <c r="I116" s="62">
        <v>361</v>
      </c>
      <c r="J116" s="62">
        <v>120</v>
      </c>
      <c r="K116" s="73">
        <v>175</v>
      </c>
      <c r="L116" s="62">
        <v>55</v>
      </c>
      <c r="M116" s="73">
        <f>(N116*100)/J116</f>
        <v>100</v>
      </c>
      <c r="N116" s="62">
        <v>120</v>
      </c>
      <c r="O116" s="73">
        <f>(P116*100)/J116</f>
        <v>0</v>
      </c>
      <c r="P116" s="62">
        <v>0</v>
      </c>
      <c r="Q116" s="62">
        <v>0</v>
      </c>
      <c r="R116" s="62">
        <v>1</v>
      </c>
      <c r="S116" s="62">
        <f t="shared" si="7"/>
        <v>176</v>
      </c>
      <c r="T116" s="62">
        <v>5589</v>
      </c>
      <c r="U116" s="74">
        <v>1593</v>
      </c>
      <c r="V116" s="62"/>
      <c r="W116" s="62">
        <v>3.9</v>
      </c>
      <c r="X116" s="74">
        <f>W116+U116</f>
        <v>1596.9</v>
      </c>
      <c r="Y116" s="62" t="s">
        <v>57</v>
      </c>
      <c r="Z116" s="63" t="s">
        <v>76</v>
      </c>
      <c r="AA116" s="62">
        <v>1966</v>
      </c>
      <c r="AB116" s="62" t="s">
        <v>61</v>
      </c>
      <c r="AC116" s="62">
        <v>766</v>
      </c>
      <c r="AD116" s="64">
        <v>0.19</v>
      </c>
      <c r="AE116" s="62">
        <v>7</v>
      </c>
      <c r="AF116" s="65" t="s">
        <v>58</v>
      </c>
      <c r="AG116" s="62" t="s">
        <v>62</v>
      </c>
      <c r="AH116" s="62" t="s">
        <v>60</v>
      </c>
      <c r="AI116" s="62" t="s">
        <v>63</v>
      </c>
      <c r="AJ116" s="62" t="s">
        <v>60</v>
      </c>
      <c r="AK116" s="60" t="s">
        <v>285</v>
      </c>
    </row>
    <row r="117" spans="1:37" ht="137.25" customHeight="1" x14ac:dyDescent="0.2">
      <c r="A117" s="58">
        <v>111</v>
      </c>
      <c r="B117" s="59" t="s">
        <v>115</v>
      </c>
      <c r="C117" s="59"/>
      <c r="D117" s="59" t="s">
        <v>136</v>
      </c>
      <c r="E117" s="61">
        <v>28</v>
      </c>
      <c r="F117" s="61">
        <v>26</v>
      </c>
      <c r="G117" s="62" t="s">
        <v>56</v>
      </c>
      <c r="H117" s="62" t="s">
        <v>56</v>
      </c>
      <c r="I117" s="62">
        <v>657</v>
      </c>
      <c r="J117" s="62">
        <v>273</v>
      </c>
      <c r="K117" s="73">
        <f>(L117*100)/J117</f>
        <v>0</v>
      </c>
      <c r="L117" s="62">
        <v>0</v>
      </c>
      <c r="M117" s="73">
        <f>(N117*100)/J117</f>
        <v>100</v>
      </c>
      <c r="N117" s="62">
        <v>273</v>
      </c>
      <c r="O117" s="73">
        <f>(P117*100)/J117</f>
        <v>0</v>
      </c>
      <c r="P117" s="62">
        <v>0</v>
      </c>
      <c r="Q117" s="62">
        <v>0</v>
      </c>
      <c r="R117" s="62">
        <v>11</v>
      </c>
      <c r="S117" s="62">
        <f t="shared" si="7"/>
        <v>284</v>
      </c>
      <c r="T117" s="62">
        <v>17376</v>
      </c>
      <c r="U117" s="74">
        <v>2144</v>
      </c>
      <c r="V117" s="62"/>
      <c r="W117" s="62">
        <v>6421</v>
      </c>
      <c r="X117" s="74">
        <f>W117+U117</f>
        <v>8565</v>
      </c>
      <c r="Y117" s="62" t="s">
        <v>57</v>
      </c>
      <c r="Z117" s="63" t="s">
        <v>76</v>
      </c>
      <c r="AA117" s="62">
        <v>1987</v>
      </c>
      <c r="AB117" s="62" t="s">
        <v>61</v>
      </c>
      <c r="AC117" s="62">
        <v>766</v>
      </c>
      <c r="AD117" s="64">
        <v>0.1</v>
      </c>
      <c r="AE117" s="62">
        <v>5</v>
      </c>
      <c r="AF117" s="65" t="s">
        <v>58</v>
      </c>
      <c r="AG117" s="62" t="s">
        <v>62</v>
      </c>
      <c r="AH117" s="62" t="s">
        <v>60</v>
      </c>
      <c r="AI117" s="62" t="s">
        <v>63</v>
      </c>
      <c r="AJ117" s="62" t="s">
        <v>60</v>
      </c>
      <c r="AK117" s="66" t="s">
        <v>286</v>
      </c>
    </row>
    <row r="118" spans="1:37" ht="39.950000000000003" customHeight="1" x14ac:dyDescent="0.2">
      <c r="A118" s="58">
        <v>112</v>
      </c>
      <c r="B118" s="59" t="s">
        <v>115</v>
      </c>
      <c r="C118" s="59"/>
      <c r="D118" s="59" t="s">
        <v>203</v>
      </c>
      <c r="E118" s="61">
        <v>46</v>
      </c>
      <c r="F118" s="61">
        <v>44</v>
      </c>
      <c r="G118" s="62" t="s">
        <v>56</v>
      </c>
      <c r="H118" s="62" t="s">
        <v>56</v>
      </c>
      <c r="I118" s="62">
        <v>403</v>
      </c>
      <c r="J118" s="62">
        <v>403</v>
      </c>
      <c r="K118" s="73">
        <f>(L118*100)/J118</f>
        <v>0</v>
      </c>
      <c r="L118" s="62">
        <v>0</v>
      </c>
      <c r="M118" s="73">
        <f>(N118*100)/J118</f>
        <v>100</v>
      </c>
      <c r="N118" s="62">
        <v>403</v>
      </c>
      <c r="O118" s="73">
        <f>(P118*100)/J118</f>
        <v>0</v>
      </c>
      <c r="P118" s="62">
        <v>0</v>
      </c>
      <c r="Q118" s="62">
        <v>0</v>
      </c>
      <c r="R118" s="62">
        <v>8</v>
      </c>
      <c r="S118" s="62">
        <f t="shared" si="7"/>
        <v>411</v>
      </c>
      <c r="T118" s="62">
        <v>29879</v>
      </c>
      <c r="U118" s="74">
        <v>29879</v>
      </c>
      <c r="V118" s="62"/>
      <c r="W118" s="62">
        <v>102</v>
      </c>
      <c r="X118" s="74">
        <f>+U118+W118</f>
        <v>29981</v>
      </c>
      <c r="Y118" s="62" t="s">
        <v>57</v>
      </c>
      <c r="Z118" s="63" t="s">
        <v>64</v>
      </c>
      <c r="AA118" s="62">
        <v>1996</v>
      </c>
      <c r="AB118" s="62" t="s">
        <v>61</v>
      </c>
      <c r="AC118" s="62">
        <v>3402</v>
      </c>
      <c r="AD118" s="64">
        <v>0.03</v>
      </c>
      <c r="AE118" s="62">
        <v>5</v>
      </c>
      <c r="AF118" s="65" t="s">
        <v>58</v>
      </c>
      <c r="AG118" s="62" t="s">
        <v>62</v>
      </c>
      <c r="AH118" s="62" t="s">
        <v>60</v>
      </c>
      <c r="AI118" s="62" t="s">
        <v>63</v>
      </c>
      <c r="AJ118" s="62" t="s">
        <v>60</v>
      </c>
      <c r="AK118" s="60" t="s">
        <v>253</v>
      </c>
    </row>
    <row r="119" spans="1:37" ht="39.950000000000003" customHeight="1" x14ac:dyDescent="0.2">
      <c r="A119" s="58">
        <v>113</v>
      </c>
      <c r="B119" s="59" t="s">
        <v>115</v>
      </c>
      <c r="C119" s="59"/>
      <c r="D119" s="59" t="s">
        <v>128</v>
      </c>
      <c r="E119" s="61">
        <v>43</v>
      </c>
      <c r="F119" s="61">
        <v>37</v>
      </c>
      <c r="G119" s="62" t="s">
        <v>56</v>
      </c>
      <c r="H119" s="62" t="s">
        <v>56</v>
      </c>
      <c r="I119" s="62">
        <v>540</v>
      </c>
      <c r="J119" s="62">
        <v>540</v>
      </c>
      <c r="K119" s="73">
        <f>(L119*100)/J119</f>
        <v>0</v>
      </c>
      <c r="L119" s="62">
        <v>0</v>
      </c>
      <c r="M119" s="73">
        <f>(N119*100)/J119</f>
        <v>100</v>
      </c>
      <c r="N119" s="62">
        <v>540</v>
      </c>
      <c r="O119" s="73">
        <f>(P119*100)/J119</f>
        <v>0</v>
      </c>
      <c r="P119" s="62">
        <v>0</v>
      </c>
      <c r="Q119" s="62">
        <v>0</v>
      </c>
      <c r="R119" s="62">
        <v>0</v>
      </c>
      <c r="S119" s="62">
        <f t="shared" si="7"/>
        <v>540</v>
      </c>
      <c r="T119" s="62">
        <v>36392</v>
      </c>
      <c r="U119" s="74">
        <v>36392</v>
      </c>
      <c r="V119" s="62"/>
      <c r="W119" s="62"/>
      <c r="X119" s="74">
        <v>36392</v>
      </c>
      <c r="Y119" s="62" t="s">
        <v>57</v>
      </c>
      <c r="Z119" s="63" t="s">
        <v>69</v>
      </c>
      <c r="AA119" s="62">
        <v>1996</v>
      </c>
      <c r="AB119" s="62" t="s">
        <v>61</v>
      </c>
      <c r="AC119" s="62">
        <v>3402</v>
      </c>
      <c r="AD119" s="64">
        <v>0.18</v>
      </c>
      <c r="AE119" s="62">
        <v>17</v>
      </c>
      <c r="AF119" s="65" t="s">
        <v>58</v>
      </c>
      <c r="AG119" s="62" t="s">
        <v>62</v>
      </c>
      <c r="AH119" s="62" t="s">
        <v>60</v>
      </c>
      <c r="AI119" s="62" t="s">
        <v>63</v>
      </c>
      <c r="AJ119" s="62" t="s">
        <v>60</v>
      </c>
      <c r="AK119" s="60" t="s">
        <v>253</v>
      </c>
    </row>
    <row r="120" spans="1:37" ht="39.950000000000003" customHeight="1" x14ac:dyDescent="0.2">
      <c r="A120" s="58">
        <v>114</v>
      </c>
      <c r="B120" s="59" t="s">
        <v>115</v>
      </c>
      <c r="C120" s="59"/>
      <c r="D120" s="59" t="s">
        <v>148</v>
      </c>
      <c r="E120" s="61">
        <v>50</v>
      </c>
      <c r="F120" s="61">
        <v>45</v>
      </c>
      <c r="G120" s="62" t="s">
        <v>56</v>
      </c>
      <c r="H120" s="62" t="s">
        <v>56</v>
      </c>
      <c r="I120" s="62">
        <v>880</v>
      </c>
      <c r="J120" s="62">
        <v>880</v>
      </c>
      <c r="K120" s="73">
        <f>(L120*100)/I120</f>
        <v>0</v>
      </c>
      <c r="L120" s="62">
        <v>0</v>
      </c>
      <c r="M120" s="73">
        <f>(N120*100)/I120</f>
        <v>79.545454545454547</v>
      </c>
      <c r="N120" s="62">
        <v>700</v>
      </c>
      <c r="O120" s="73">
        <f>(P120*100)/I120</f>
        <v>20.454545454545453</v>
      </c>
      <c r="P120" s="62">
        <v>180</v>
      </c>
      <c r="Q120" s="62">
        <v>0</v>
      </c>
      <c r="R120" s="62">
        <v>0</v>
      </c>
      <c r="S120" s="62">
        <f t="shared" si="7"/>
        <v>880</v>
      </c>
      <c r="T120" s="62">
        <f>P120+Q120+S120-R120</f>
        <v>1060</v>
      </c>
      <c r="U120" s="74">
        <v>42690</v>
      </c>
      <c r="V120" s="62">
        <v>0</v>
      </c>
      <c r="W120" s="62">
        <v>0</v>
      </c>
      <c r="X120" s="74">
        <f>+U120+W120</f>
        <v>42690</v>
      </c>
      <c r="Y120" s="62" t="s">
        <v>57</v>
      </c>
      <c r="Z120" s="63" t="s">
        <v>69</v>
      </c>
      <c r="AA120" s="62">
        <v>1998</v>
      </c>
      <c r="AB120" s="62" t="s">
        <v>61</v>
      </c>
      <c r="AC120" s="62">
        <v>3402</v>
      </c>
      <c r="AD120" s="64">
        <v>0.1</v>
      </c>
      <c r="AE120" s="62">
        <v>16</v>
      </c>
      <c r="AF120" s="65" t="s">
        <v>58</v>
      </c>
      <c r="AG120" s="62" t="s">
        <v>62</v>
      </c>
      <c r="AH120" s="62" t="s">
        <v>60</v>
      </c>
      <c r="AI120" s="62" t="s">
        <v>63</v>
      </c>
      <c r="AJ120" s="62" t="s">
        <v>60</v>
      </c>
      <c r="AK120" s="60" t="s">
        <v>253</v>
      </c>
    </row>
    <row r="121" spans="1:37" ht="39.950000000000003" customHeight="1" x14ac:dyDescent="0.2">
      <c r="A121" s="58">
        <v>115</v>
      </c>
      <c r="B121" s="59" t="s">
        <v>115</v>
      </c>
      <c r="C121" s="59"/>
      <c r="D121" s="59" t="s">
        <v>152</v>
      </c>
      <c r="E121" s="61">
        <v>21</v>
      </c>
      <c r="F121" s="61">
        <v>13</v>
      </c>
      <c r="G121" s="62" t="s">
        <v>56</v>
      </c>
      <c r="H121" s="62" t="s">
        <v>56</v>
      </c>
      <c r="I121" s="62">
        <v>677</v>
      </c>
      <c r="J121" s="62">
        <v>677</v>
      </c>
      <c r="K121" s="73"/>
      <c r="L121" s="62">
        <v>0</v>
      </c>
      <c r="M121" s="73">
        <v>100</v>
      </c>
      <c r="N121" s="62">
        <v>677</v>
      </c>
      <c r="O121" s="73">
        <f>(P121*100)/I121</f>
        <v>0</v>
      </c>
      <c r="P121" s="62">
        <v>0</v>
      </c>
      <c r="Q121" s="62">
        <v>0</v>
      </c>
      <c r="R121" s="62">
        <v>38</v>
      </c>
      <c r="S121" s="62">
        <f t="shared" si="7"/>
        <v>715</v>
      </c>
      <c r="T121" s="62">
        <v>12144.47</v>
      </c>
      <c r="U121" s="74">
        <v>12144.47</v>
      </c>
      <c r="V121" s="62"/>
      <c r="W121" s="62">
        <v>10743.18</v>
      </c>
      <c r="X121" s="74">
        <v>22887.65</v>
      </c>
      <c r="Y121" s="62" t="s">
        <v>57</v>
      </c>
      <c r="Z121" s="63" t="s">
        <v>76</v>
      </c>
      <c r="AA121" s="62">
        <v>1990</v>
      </c>
      <c r="AB121" s="62" t="s">
        <v>61</v>
      </c>
      <c r="AC121" s="62">
        <v>3402</v>
      </c>
      <c r="AD121" s="64">
        <v>0.2</v>
      </c>
      <c r="AE121" s="62">
        <v>17</v>
      </c>
      <c r="AF121" s="65" t="s">
        <v>58</v>
      </c>
      <c r="AG121" s="62" t="s">
        <v>62</v>
      </c>
      <c r="AH121" s="62" t="s">
        <v>60</v>
      </c>
      <c r="AI121" s="62" t="s">
        <v>63</v>
      </c>
      <c r="AJ121" s="62" t="s">
        <v>60</v>
      </c>
      <c r="AK121" s="60" t="s">
        <v>253</v>
      </c>
    </row>
    <row r="122" spans="1:37" ht="125.25" customHeight="1" x14ac:dyDescent="0.2">
      <c r="A122" s="58">
        <v>116</v>
      </c>
      <c r="B122" s="59" t="s">
        <v>115</v>
      </c>
      <c r="C122" s="59"/>
      <c r="D122" s="59" t="s">
        <v>129</v>
      </c>
      <c r="E122" s="61">
        <v>18</v>
      </c>
      <c r="F122" s="61">
        <v>18</v>
      </c>
      <c r="G122" s="62" t="s">
        <v>56</v>
      </c>
      <c r="H122" s="62" t="s">
        <v>56</v>
      </c>
      <c r="I122" s="62">
        <v>2197</v>
      </c>
      <c r="J122" s="62">
        <v>402</v>
      </c>
      <c r="K122" s="73">
        <f>(L122*100)/J122</f>
        <v>0.74626865671641796</v>
      </c>
      <c r="L122" s="62">
        <v>3</v>
      </c>
      <c r="M122" s="73">
        <f>(N122*100)/J122</f>
        <v>99.253731343283576</v>
      </c>
      <c r="N122" s="62">
        <v>399</v>
      </c>
      <c r="O122" s="73">
        <f>(P122*100)/J122</f>
        <v>0</v>
      </c>
      <c r="P122" s="62">
        <v>0</v>
      </c>
      <c r="Q122" s="62">
        <v>0</v>
      </c>
      <c r="R122" s="62">
        <v>5</v>
      </c>
      <c r="S122" s="62">
        <f t="shared" si="7"/>
        <v>407</v>
      </c>
      <c r="T122" s="62">
        <v>25048</v>
      </c>
      <c r="U122" s="74">
        <v>2884</v>
      </c>
      <c r="V122" s="62"/>
      <c r="W122" s="62">
        <v>17.239999999999998</v>
      </c>
      <c r="X122" s="74">
        <f>W122+U122</f>
        <v>2901.24</v>
      </c>
      <c r="Y122" s="62" t="s">
        <v>57</v>
      </c>
      <c r="Z122" s="63" t="s">
        <v>130</v>
      </c>
      <c r="AA122" s="62">
        <v>1962</v>
      </c>
      <c r="AB122" s="62" t="s">
        <v>119</v>
      </c>
      <c r="AC122" s="62">
        <v>5602</v>
      </c>
      <c r="AD122" s="64">
        <v>0.25</v>
      </c>
      <c r="AE122" s="62">
        <v>7</v>
      </c>
      <c r="AF122" s="65" t="s">
        <v>58</v>
      </c>
      <c r="AG122" s="62" t="s">
        <v>69</v>
      </c>
      <c r="AH122" s="62" t="s">
        <v>60</v>
      </c>
      <c r="AI122" s="62" t="s">
        <v>60</v>
      </c>
      <c r="AJ122" s="62" t="s">
        <v>60</v>
      </c>
      <c r="AK122" s="60" t="s">
        <v>287</v>
      </c>
    </row>
    <row r="123" spans="1:37" ht="118.5" customHeight="1" x14ac:dyDescent="0.2">
      <c r="A123" s="58">
        <v>117</v>
      </c>
      <c r="B123" s="59" t="s">
        <v>115</v>
      </c>
      <c r="C123" s="59"/>
      <c r="D123" s="59" t="s">
        <v>138</v>
      </c>
      <c r="E123" s="61">
        <v>5</v>
      </c>
      <c r="F123" s="61">
        <v>3</v>
      </c>
      <c r="G123" s="62" t="s">
        <v>56</v>
      </c>
      <c r="H123" s="62" t="s">
        <v>56</v>
      </c>
      <c r="I123" s="62">
        <v>3113</v>
      </c>
      <c r="J123" s="62">
        <v>349</v>
      </c>
      <c r="K123" s="73">
        <f>(L123*100)/J123</f>
        <v>0</v>
      </c>
      <c r="L123" s="62">
        <v>0</v>
      </c>
      <c r="M123" s="73">
        <f>(N123*100)/J123</f>
        <v>71.633237822349571</v>
      </c>
      <c r="N123" s="62">
        <v>250</v>
      </c>
      <c r="O123" s="73">
        <f>(P123*100)/J123</f>
        <v>28.366762177650429</v>
      </c>
      <c r="P123" s="62">
        <v>99</v>
      </c>
      <c r="Q123" s="62">
        <v>0</v>
      </c>
      <c r="R123" s="62">
        <v>0</v>
      </c>
      <c r="S123" s="62">
        <f t="shared" si="7"/>
        <v>349</v>
      </c>
      <c r="T123" s="62">
        <v>5134</v>
      </c>
      <c r="U123" s="74">
        <v>1150</v>
      </c>
      <c r="V123" s="62"/>
      <c r="W123" s="62"/>
      <c r="X123" s="74">
        <v>1150</v>
      </c>
      <c r="Y123" s="62" t="s">
        <v>57</v>
      </c>
      <c r="Z123" s="63" t="s">
        <v>76</v>
      </c>
      <c r="AA123" s="62">
        <v>1968</v>
      </c>
      <c r="AB123" s="62" t="s">
        <v>119</v>
      </c>
      <c r="AC123" s="62">
        <v>5602</v>
      </c>
      <c r="AD123" s="64">
        <v>0.06</v>
      </c>
      <c r="AE123" s="62">
        <v>22</v>
      </c>
      <c r="AF123" s="65" t="s">
        <v>58</v>
      </c>
      <c r="AG123" s="62" t="s">
        <v>62</v>
      </c>
      <c r="AH123" s="62" t="s">
        <v>59</v>
      </c>
      <c r="AI123" s="62" t="s">
        <v>56</v>
      </c>
      <c r="AJ123" s="62" t="s">
        <v>59</v>
      </c>
      <c r="AK123" s="60" t="s">
        <v>288</v>
      </c>
    </row>
    <row r="124" spans="1:37" ht="142.5" customHeight="1" x14ac:dyDescent="0.2">
      <c r="A124" s="58">
        <v>118</v>
      </c>
      <c r="B124" s="59" t="s">
        <v>115</v>
      </c>
      <c r="C124" s="59"/>
      <c r="D124" s="59" t="s">
        <v>204</v>
      </c>
      <c r="E124" s="61">
        <v>3</v>
      </c>
      <c r="F124" s="61">
        <v>5</v>
      </c>
      <c r="G124" s="62" t="s">
        <v>56</v>
      </c>
      <c r="H124" s="62" t="s">
        <v>56</v>
      </c>
      <c r="I124" s="62">
        <v>468</v>
      </c>
      <c r="J124" s="62">
        <v>135</v>
      </c>
      <c r="K124" s="73">
        <f>(L124*100)/J124</f>
        <v>0</v>
      </c>
      <c r="L124" s="62">
        <v>0</v>
      </c>
      <c r="M124" s="73">
        <f>(N124*100)/J124</f>
        <v>13.333333333333334</v>
      </c>
      <c r="N124" s="62">
        <v>18</v>
      </c>
      <c r="O124" s="73">
        <f>(P124*100)/J124</f>
        <v>86.666666666666671</v>
      </c>
      <c r="P124" s="62">
        <v>117</v>
      </c>
      <c r="Q124" s="62">
        <v>0</v>
      </c>
      <c r="R124" s="62">
        <v>0</v>
      </c>
      <c r="S124" s="62">
        <f t="shared" si="7"/>
        <v>135</v>
      </c>
      <c r="T124" s="62">
        <v>404</v>
      </c>
      <c r="U124" s="74">
        <v>106</v>
      </c>
      <c r="V124" s="62"/>
      <c r="W124" s="62"/>
      <c r="X124" s="74">
        <f>+U124+W124</f>
        <v>106</v>
      </c>
      <c r="Y124" s="62" t="s">
        <v>57</v>
      </c>
      <c r="Z124" s="63" t="s">
        <v>69</v>
      </c>
      <c r="AA124" s="62">
        <v>1937</v>
      </c>
      <c r="AB124" s="62" t="s">
        <v>68</v>
      </c>
      <c r="AC124" s="62">
        <v>2613</v>
      </c>
      <c r="AD124" s="64">
        <v>0.62</v>
      </c>
      <c r="AE124" s="62">
        <v>8</v>
      </c>
      <c r="AF124" s="65" t="s">
        <v>58</v>
      </c>
      <c r="AG124" s="62"/>
      <c r="AH124" s="62" t="s">
        <v>59</v>
      </c>
      <c r="AI124" s="62" t="s">
        <v>56</v>
      </c>
      <c r="AJ124" s="62" t="s">
        <v>60</v>
      </c>
      <c r="AK124" s="60" t="s">
        <v>262</v>
      </c>
    </row>
    <row r="125" spans="1:37" ht="50.25" customHeight="1" x14ac:dyDescent="0.2">
      <c r="A125" s="58">
        <v>119</v>
      </c>
      <c r="B125" s="59" t="s">
        <v>115</v>
      </c>
      <c r="C125" s="59"/>
      <c r="D125" s="59" t="s">
        <v>205</v>
      </c>
      <c r="E125" s="61">
        <v>30</v>
      </c>
      <c r="F125" s="61">
        <v>24</v>
      </c>
      <c r="G125" s="62" t="s">
        <v>56</v>
      </c>
      <c r="H125" s="62" t="s">
        <v>56</v>
      </c>
      <c r="I125" s="62">
        <v>281</v>
      </c>
      <c r="J125" s="62">
        <v>281</v>
      </c>
      <c r="K125" s="73">
        <f>(L125*100)/J125</f>
        <v>0</v>
      </c>
      <c r="L125" s="62">
        <v>0</v>
      </c>
      <c r="M125" s="73">
        <f>(N125*100)/J125</f>
        <v>100</v>
      </c>
      <c r="N125" s="62">
        <v>281</v>
      </c>
      <c r="O125" s="73">
        <f>(P125*100)/J125</f>
        <v>0</v>
      </c>
      <c r="P125" s="62">
        <v>0</v>
      </c>
      <c r="Q125" s="62">
        <v>0</v>
      </c>
      <c r="R125" s="62">
        <v>3</v>
      </c>
      <c r="S125" s="62">
        <f t="shared" si="7"/>
        <v>284</v>
      </c>
      <c r="T125" s="62">
        <v>8851</v>
      </c>
      <c r="U125" s="74">
        <v>8851</v>
      </c>
      <c r="V125" s="62"/>
      <c r="W125" s="62">
        <v>2</v>
      </c>
      <c r="X125" s="74">
        <f>+U125+W125</f>
        <v>8853</v>
      </c>
      <c r="Y125" s="62" t="s">
        <v>57</v>
      </c>
      <c r="Z125" s="63" t="s">
        <v>69</v>
      </c>
      <c r="AA125" s="62">
        <v>1992</v>
      </c>
      <c r="AB125" s="62" t="s">
        <v>61</v>
      </c>
      <c r="AC125" s="62">
        <v>3402</v>
      </c>
      <c r="AD125" s="64">
        <v>0.06</v>
      </c>
      <c r="AE125" s="62">
        <v>7</v>
      </c>
      <c r="AF125" s="65" t="s">
        <v>58</v>
      </c>
      <c r="AG125" s="62" t="s">
        <v>62</v>
      </c>
      <c r="AH125" s="62" t="s">
        <v>60</v>
      </c>
      <c r="AI125" s="62" t="s">
        <v>63</v>
      </c>
      <c r="AJ125" s="62" t="s">
        <v>60</v>
      </c>
      <c r="AK125" s="60" t="s">
        <v>253</v>
      </c>
    </row>
    <row r="126" spans="1:37" ht="140.25" customHeight="1" x14ac:dyDescent="0.2">
      <c r="A126" s="58">
        <v>120</v>
      </c>
      <c r="B126" s="59" t="s">
        <v>115</v>
      </c>
      <c r="C126" s="59"/>
      <c r="D126" s="59" t="s">
        <v>131</v>
      </c>
      <c r="E126" s="61">
        <v>12</v>
      </c>
      <c r="F126" s="61">
        <v>2</v>
      </c>
      <c r="G126" s="62" t="s">
        <v>56</v>
      </c>
      <c r="H126" s="62" t="s">
        <v>73</v>
      </c>
      <c r="I126" s="62">
        <v>4548</v>
      </c>
      <c r="J126" s="62">
        <v>1486</v>
      </c>
      <c r="K126" s="73">
        <f>(L126*100)/J126</f>
        <v>3.4993270524899058</v>
      </c>
      <c r="L126" s="62">
        <v>52</v>
      </c>
      <c r="M126" s="73">
        <f>(N126*100)/J126</f>
        <v>96.500672947510097</v>
      </c>
      <c r="N126" s="62">
        <v>1434</v>
      </c>
      <c r="O126" s="73">
        <f>(P126*100)/J126</f>
        <v>0</v>
      </c>
      <c r="P126" s="62">
        <v>0</v>
      </c>
      <c r="Q126" s="62">
        <v>0</v>
      </c>
      <c r="R126" s="62">
        <v>4</v>
      </c>
      <c r="S126" s="62">
        <f t="shared" si="7"/>
        <v>1490</v>
      </c>
      <c r="T126" s="62">
        <v>15269</v>
      </c>
      <c r="U126" s="74">
        <v>9155</v>
      </c>
      <c r="V126" s="62"/>
      <c r="W126" s="62">
        <v>17.84</v>
      </c>
      <c r="X126" s="74">
        <f>W126+U126</f>
        <v>9172.84</v>
      </c>
      <c r="Y126" s="62" t="s">
        <v>57</v>
      </c>
      <c r="Z126" s="63" t="s">
        <v>69</v>
      </c>
      <c r="AA126" s="62">
        <v>1958</v>
      </c>
      <c r="AB126" s="62" t="s">
        <v>132</v>
      </c>
      <c r="AC126" s="62">
        <v>5602</v>
      </c>
      <c r="AD126" s="64">
        <v>0.32</v>
      </c>
      <c r="AE126" s="62">
        <v>35</v>
      </c>
      <c r="AF126" s="65" t="s">
        <v>58</v>
      </c>
      <c r="AG126" s="62" t="s">
        <v>100</v>
      </c>
      <c r="AH126" s="62" t="s">
        <v>59</v>
      </c>
      <c r="AI126" s="62" t="s">
        <v>56</v>
      </c>
      <c r="AJ126" s="62" t="s">
        <v>59</v>
      </c>
      <c r="AK126" s="60" t="s">
        <v>289</v>
      </c>
    </row>
    <row r="127" spans="1:37" ht="45" customHeight="1" x14ac:dyDescent="0.2">
      <c r="A127" s="58">
        <v>121</v>
      </c>
      <c r="B127" s="59" t="s">
        <v>115</v>
      </c>
      <c r="C127" s="59"/>
      <c r="D127" s="59" t="s">
        <v>149</v>
      </c>
      <c r="E127" s="61">
        <v>44</v>
      </c>
      <c r="F127" s="61">
        <v>35</v>
      </c>
      <c r="G127" s="62" t="s">
        <v>56</v>
      </c>
      <c r="H127" s="62" t="s">
        <v>56</v>
      </c>
      <c r="I127" s="62">
        <v>166</v>
      </c>
      <c r="J127" s="62">
        <v>166</v>
      </c>
      <c r="K127" s="73">
        <f>(L127*100)/I127</f>
        <v>0</v>
      </c>
      <c r="L127" s="62">
        <v>0</v>
      </c>
      <c r="M127" s="73">
        <f>(N127*100)/I127</f>
        <v>84.337349397590359</v>
      </c>
      <c r="N127" s="62">
        <v>140</v>
      </c>
      <c r="O127" s="73">
        <f>(P127*100)/I127</f>
        <v>15.662650602409638</v>
      </c>
      <c r="P127" s="62">
        <v>26</v>
      </c>
      <c r="Q127" s="62">
        <v>0</v>
      </c>
      <c r="R127" s="62">
        <v>0</v>
      </c>
      <c r="S127" s="62">
        <f t="shared" si="7"/>
        <v>166</v>
      </c>
      <c r="T127" s="62">
        <v>16786</v>
      </c>
      <c r="U127" s="74">
        <v>16786</v>
      </c>
      <c r="V127" s="62">
        <v>0</v>
      </c>
      <c r="W127" s="62">
        <v>0</v>
      </c>
      <c r="X127" s="74">
        <f>+U127+W127</f>
        <v>16786</v>
      </c>
      <c r="Y127" s="62" t="s">
        <v>57</v>
      </c>
      <c r="Z127" s="63" t="s">
        <v>76</v>
      </c>
      <c r="AA127" s="62">
        <v>1990</v>
      </c>
      <c r="AB127" s="62" t="s">
        <v>61</v>
      </c>
      <c r="AC127" s="62">
        <v>3402</v>
      </c>
      <c r="AD127" s="64">
        <v>0.2</v>
      </c>
      <c r="AE127" s="62">
        <v>5</v>
      </c>
      <c r="AF127" s="65" t="s">
        <v>58</v>
      </c>
      <c r="AG127" s="62" t="s">
        <v>62</v>
      </c>
      <c r="AH127" s="62" t="s">
        <v>60</v>
      </c>
      <c r="AI127" s="62" t="s">
        <v>60</v>
      </c>
      <c r="AJ127" s="62" t="s">
        <v>60</v>
      </c>
      <c r="AK127" s="60"/>
    </row>
    <row r="128" spans="1:37" ht="95.25" customHeight="1" x14ac:dyDescent="0.2">
      <c r="A128" s="58">
        <v>122</v>
      </c>
      <c r="B128" s="59" t="s">
        <v>115</v>
      </c>
      <c r="C128" s="59"/>
      <c r="D128" s="59" t="s">
        <v>154</v>
      </c>
      <c r="E128" s="61">
        <v>5</v>
      </c>
      <c r="F128" s="61">
        <v>10</v>
      </c>
      <c r="G128" s="62" t="s">
        <v>56</v>
      </c>
      <c r="H128" s="62" t="s">
        <v>56</v>
      </c>
      <c r="I128" s="62">
        <v>4483</v>
      </c>
      <c r="J128" s="62">
        <v>70</v>
      </c>
      <c r="K128" s="73">
        <f>(L128*100)/I128</f>
        <v>0</v>
      </c>
      <c r="L128" s="62">
        <v>0</v>
      </c>
      <c r="M128" s="73">
        <v>100</v>
      </c>
      <c r="N128" s="62">
        <v>70</v>
      </c>
      <c r="O128" s="73">
        <v>0</v>
      </c>
      <c r="P128" s="62">
        <v>0</v>
      </c>
      <c r="Q128" s="62">
        <v>0</v>
      </c>
      <c r="R128" s="62">
        <v>0</v>
      </c>
      <c r="S128" s="62">
        <f t="shared" si="7"/>
        <v>70</v>
      </c>
      <c r="T128" s="62">
        <v>4770.32</v>
      </c>
      <c r="U128" s="74">
        <v>79.19</v>
      </c>
      <c r="V128" s="62"/>
      <c r="W128" s="62"/>
      <c r="X128" s="74">
        <v>79.19</v>
      </c>
      <c r="Y128" s="62" t="s">
        <v>57</v>
      </c>
      <c r="Z128" s="63" t="s">
        <v>69</v>
      </c>
      <c r="AA128" s="62">
        <v>1962</v>
      </c>
      <c r="AB128" s="62" t="s">
        <v>61</v>
      </c>
      <c r="AC128" s="62">
        <v>2613</v>
      </c>
      <c r="AD128" s="64">
        <v>0.1</v>
      </c>
      <c r="AE128" s="62">
        <v>6</v>
      </c>
      <c r="AF128" s="65" t="s">
        <v>58</v>
      </c>
      <c r="AG128" s="62" t="s">
        <v>62</v>
      </c>
      <c r="AH128" s="62" t="s">
        <v>59</v>
      </c>
      <c r="AI128" s="62" t="s">
        <v>56</v>
      </c>
      <c r="AJ128" s="62" t="s">
        <v>56</v>
      </c>
      <c r="AK128" s="60" t="s">
        <v>273</v>
      </c>
    </row>
    <row r="129" spans="1:37" ht="39" customHeight="1" x14ac:dyDescent="0.25">
      <c r="A129" s="96" t="s">
        <v>34</v>
      </c>
      <c r="B129" s="97"/>
      <c r="C129" s="97"/>
      <c r="D129" s="97"/>
      <c r="E129" s="97"/>
      <c r="F129" s="97"/>
      <c r="G129" s="97"/>
      <c r="H129" s="98"/>
      <c r="I129" s="67">
        <f t="shared" ref="I129:S129" si="13">SUM(I7:I128)</f>
        <v>144923</v>
      </c>
      <c r="J129" s="67">
        <f>SUM(J7:J128)</f>
        <v>80524</v>
      </c>
      <c r="K129" s="68">
        <f t="shared" si="13"/>
        <v>977.78852356970049</v>
      </c>
      <c r="L129" s="67">
        <f>SUM(L7:L128)</f>
        <v>4532</v>
      </c>
      <c r="M129" s="68"/>
      <c r="N129" s="67">
        <f t="shared" si="13"/>
        <v>60402</v>
      </c>
      <c r="O129" s="68"/>
      <c r="P129" s="67">
        <f t="shared" si="13"/>
        <v>15645</v>
      </c>
      <c r="Q129" s="67">
        <f t="shared" si="13"/>
        <v>0</v>
      </c>
      <c r="R129" s="67">
        <f t="shared" si="13"/>
        <v>2824</v>
      </c>
      <c r="S129" s="67">
        <f t="shared" si="13"/>
        <v>83403</v>
      </c>
      <c r="T129" s="69" t="s">
        <v>33</v>
      </c>
      <c r="U129" s="75">
        <f>SUM(U7:U128)</f>
        <v>897697.3229899999</v>
      </c>
      <c r="V129" s="67">
        <f>SUM(V7:V128)</f>
        <v>100247</v>
      </c>
      <c r="W129" s="75">
        <f>SUM(W7:W128)</f>
        <v>132446.19999999998</v>
      </c>
      <c r="X129" s="67">
        <f>+U129+W129</f>
        <v>1030143.5229899999</v>
      </c>
      <c r="Y129" s="70"/>
      <c r="Z129" s="70"/>
      <c r="AA129" s="70"/>
      <c r="AB129" s="70"/>
      <c r="AC129" s="70"/>
      <c r="AD129" s="71">
        <v>33.65</v>
      </c>
      <c r="AE129" s="70"/>
      <c r="AF129" s="70"/>
      <c r="AG129" s="70"/>
      <c r="AH129" s="70"/>
      <c r="AI129" s="70"/>
      <c r="AJ129" s="70"/>
      <c r="AK129" s="72"/>
    </row>
    <row r="130" spans="1:37" x14ac:dyDescent="0.2">
      <c r="V130" s="42"/>
      <c r="Z130" s="88"/>
      <c r="AA130" s="88"/>
      <c r="AB130" s="88"/>
      <c r="AC130" s="88"/>
      <c r="AD130" s="89"/>
    </row>
    <row r="131" spans="1:37" x14ac:dyDescent="0.2">
      <c r="Z131" s="18"/>
      <c r="AA131" s="18"/>
      <c r="AB131" s="18"/>
      <c r="AC131" s="18"/>
      <c r="AD131" s="36"/>
    </row>
    <row r="132" spans="1:37" x14ac:dyDescent="0.2">
      <c r="B132" s="18" t="s">
        <v>27</v>
      </c>
      <c r="E132" s="36"/>
      <c r="G132" s="18"/>
      <c r="H132" s="36"/>
      <c r="I132" s="36"/>
      <c r="T132" s="18"/>
      <c r="U132" s="18"/>
      <c r="V132" s="18"/>
      <c r="W132" s="18"/>
      <c r="Y132" s="18"/>
      <c r="AF132" s="18"/>
      <c r="AH132" s="36"/>
      <c r="AI132" s="36"/>
      <c r="AJ132" s="18" t="s">
        <v>27</v>
      </c>
    </row>
    <row r="133" spans="1:37" x14ac:dyDescent="0.2">
      <c r="B133" s="5" t="s">
        <v>26</v>
      </c>
      <c r="E133" s="18"/>
      <c r="F133" s="18"/>
      <c r="H133" s="18"/>
      <c r="I133" s="18"/>
      <c r="AH133" s="18"/>
      <c r="AI133" s="18"/>
      <c r="AJ133" s="18" t="s">
        <v>32</v>
      </c>
    </row>
    <row r="134" spans="1:37" ht="31.5" customHeight="1" x14ac:dyDescent="0.2">
      <c r="C134" s="18"/>
      <c r="D134" s="18"/>
      <c r="E134" s="18"/>
      <c r="F134" s="18"/>
      <c r="G134" s="18"/>
      <c r="H134" s="18"/>
      <c r="AG134" s="18"/>
      <c r="AH134" s="18"/>
      <c r="AI134" s="18"/>
      <c r="AJ134" s="18"/>
    </row>
    <row r="135" spans="1:37" ht="39" customHeight="1" x14ac:dyDescent="0.2">
      <c r="AG135" s="8"/>
      <c r="AH135" s="8"/>
      <c r="AI135" s="8"/>
      <c r="AJ135" s="8"/>
    </row>
    <row r="136" spans="1:37" ht="17.25" customHeight="1" x14ac:dyDescent="0.2">
      <c r="A136" s="88" t="s">
        <v>28</v>
      </c>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row>
    <row r="137" spans="1:37" x14ac:dyDescent="0.2">
      <c r="A137" s="88" t="s">
        <v>29</v>
      </c>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row>
    <row r="138" spans="1:37" x14ac:dyDescent="0.2">
      <c r="C138" s="18"/>
      <c r="D138" s="18"/>
      <c r="E138" s="18"/>
      <c r="F138" s="18"/>
      <c r="G138" s="18"/>
      <c r="H138" s="18"/>
      <c r="AG138" s="18"/>
      <c r="AH138" s="18"/>
      <c r="AI138" s="18"/>
      <c r="AJ138" s="18"/>
    </row>
    <row r="139" spans="1:37" x14ac:dyDescent="0.2">
      <c r="AG139" s="8"/>
      <c r="AH139" s="8"/>
      <c r="AI139" s="8"/>
      <c r="AJ139" s="8"/>
    </row>
    <row r="140" spans="1:37" x14ac:dyDescent="0.2">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row>
    <row r="141" spans="1:37" x14ac:dyDescent="0.2">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row>
    <row r="142" spans="1:37" x14ac:dyDescent="0.2">
      <c r="A142" s="37" t="s">
        <v>49</v>
      </c>
      <c r="B142" s="7" t="s">
        <v>48</v>
      </c>
      <c r="C142" s="7"/>
      <c r="D142" s="7"/>
      <c r="E142" s="7"/>
      <c r="F142" s="7"/>
      <c r="G142" s="7"/>
      <c r="H142" s="7"/>
      <c r="I142" s="7"/>
      <c r="J142" s="7"/>
      <c r="K142" s="44"/>
      <c r="L142" s="7"/>
      <c r="M142" s="44"/>
      <c r="N142" s="7"/>
      <c r="O142" s="44"/>
      <c r="P142" s="7"/>
      <c r="Q142" s="7"/>
      <c r="R142" s="7"/>
      <c r="S142" s="21"/>
      <c r="T142" s="7"/>
      <c r="U142" s="7"/>
      <c r="V142" s="7"/>
      <c r="W142" s="7"/>
      <c r="X142" s="21"/>
      <c r="Y142" s="7"/>
      <c r="AA142" s="18"/>
      <c r="AB142" s="18"/>
      <c r="AC142" s="18"/>
      <c r="AD142" s="18"/>
      <c r="AE142" s="18"/>
      <c r="AF142" s="36"/>
      <c r="AG142" s="36"/>
      <c r="AH142" s="8"/>
      <c r="AI142" s="8"/>
      <c r="AJ142" s="8"/>
    </row>
    <row r="143" spans="1:37" x14ac:dyDescent="0.2">
      <c r="A143" s="37" t="s">
        <v>50</v>
      </c>
      <c r="B143" s="7" t="s">
        <v>55</v>
      </c>
      <c r="C143" s="7"/>
      <c r="D143" s="7"/>
      <c r="E143" s="7"/>
      <c r="F143" s="7"/>
      <c r="G143" s="7"/>
      <c r="H143" s="7"/>
      <c r="I143" s="7"/>
      <c r="J143" s="7"/>
      <c r="K143" s="44"/>
      <c r="L143" s="7"/>
      <c r="M143" s="44"/>
      <c r="N143" s="7"/>
      <c r="O143" s="44"/>
      <c r="P143" s="7"/>
      <c r="Q143" s="7"/>
      <c r="R143" s="7"/>
      <c r="S143" s="21"/>
      <c r="T143" s="7"/>
      <c r="U143" s="7"/>
      <c r="V143" s="7"/>
      <c r="W143" s="7"/>
      <c r="X143" s="21"/>
      <c r="Y143" s="7"/>
      <c r="AH143" s="8"/>
      <c r="AI143" s="8"/>
      <c r="AJ143" s="8"/>
    </row>
    <row r="144" spans="1:37" x14ac:dyDescent="0.2">
      <c r="A144" s="37" t="s">
        <v>51</v>
      </c>
      <c r="B144" s="92" t="s">
        <v>52</v>
      </c>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AG144" s="8"/>
      <c r="AH144" s="8"/>
      <c r="AI144" s="8"/>
      <c r="AJ144" s="8"/>
    </row>
    <row r="145" spans="1:32" x14ac:dyDescent="0.2">
      <c r="A145" s="39" t="s">
        <v>53</v>
      </c>
      <c r="B145" s="7" t="s">
        <v>54</v>
      </c>
      <c r="C145" s="7"/>
      <c r="D145" s="7"/>
      <c r="E145" s="7"/>
      <c r="F145" s="7"/>
      <c r="G145" s="7"/>
      <c r="H145" s="7"/>
      <c r="I145" s="7"/>
      <c r="J145" s="7"/>
      <c r="K145" s="44"/>
      <c r="L145" s="7"/>
      <c r="M145" s="44"/>
      <c r="N145" s="7"/>
      <c r="O145" s="44"/>
      <c r="P145" s="7"/>
      <c r="Q145" s="7"/>
      <c r="R145" s="7"/>
      <c r="S145" s="21"/>
      <c r="T145" s="7"/>
      <c r="U145" s="7"/>
      <c r="V145" s="7"/>
      <c r="W145" s="7"/>
      <c r="X145" s="21"/>
      <c r="Y145" s="7"/>
    </row>
    <row r="146" spans="1:32" x14ac:dyDescent="0.2">
      <c r="A146" s="40"/>
      <c r="B146" s="7"/>
      <c r="C146" s="37"/>
      <c r="D146" s="7"/>
      <c r="E146" s="7"/>
      <c r="F146" s="7"/>
      <c r="G146" s="7"/>
      <c r="H146" s="7"/>
      <c r="I146" s="7"/>
      <c r="J146" s="7"/>
      <c r="K146" s="44"/>
      <c r="L146" s="7"/>
      <c r="M146" s="44"/>
      <c r="N146" s="7"/>
      <c r="O146" s="44"/>
      <c r="P146" s="7"/>
      <c r="Q146" s="7"/>
      <c r="R146" s="7"/>
      <c r="S146" s="21"/>
      <c r="T146" s="7"/>
      <c r="U146" s="7"/>
      <c r="V146" s="7"/>
      <c r="W146" s="7"/>
      <c r="X146" s="21"/>
      <c r="Y146" s="7"/>
      <c r="Z146" s="8"/>
      <c r="AA146" s="8"/>
      <c r="AB146" s="8"/>
      <c r="AC146" s="8"/>
      <c r="AD146" s="8"/>
      <c r="AE146" s="8"/>
      <c r="AF146" s="8"/>
    </row>
    <row r="147" spans="1:32" x14ac:dyDescent="0.2">
      <c r="A147" s="37"/>
      <c r="B147" s="37"/>
      <c r="C147" s="37"/>
      <c r="D147" s="37"/>
      <c r="E147" s="37"/>
      <c r="F147" s="37"/>
      <c r="G147" s="37"/>
      <c r="H147" s="37"/>
      <c r="I147" s="37"/>
      <c r="J147" s="37"/>
      <c r="K147" s="45"/>
      <c r="L147" s="37"/>
      <c r="M147" s="45"/>
      <c r="N147" s="37"/>
      <c r="O147" s="45"/>
      <c r="P147" s="37"/>
      <c r="Q147" s="37"/>
      <c r="R147" s="37"/>
      <c r="S147" s="22"/>
      <c r="T147" s="7"/>
      <c r="U147" s="7"/>
      <c r="V147" s="7"/>
      <c r="W147" s="7"/>
      <c r="X147" s="21"/>
      <c r="Y147" s="7"/>
      <c r="Z147" s="8"/>
      <c r="AA147" s="41"/>
      <c r="AB147" s="8"/>
      <c r="AC147" s="8"/>
      <c r="AD147" s="8"/>
      <c r="AE147" s="8"/>
      <c r="AF147" s="8"/>
    </row>
    <row r="148" spans="1:32" x14ac:dyDescent="0.2">
      <c r="T148" s="8"/>
      <c r="U148" s="8"/>
      <c r="V148" s="8"/>
      <c r="W148" s="8"/>
      <c r="X148" s="23"/>
      <c r="Y148" s="8"/>
      <c r="Z148" s="8"/>
      <c r="AA148" s="8"/>
      <c r="AB148" s="8"/>
      <c r="AC148" s="8"/>
      <c r="AD148" s="8"/>
      <c r="AE148" s="8"/>
      <c r="AF148" s="8"/>
    </row>
    <row r="149" spans="1:32" x14ac:dyDescent="0.2">
      <c r="A149" s="8"/>
      <c r="B149" s="8"/>
      <c r="C149" s="8"/>
      <c r="D149" s="8"/>
      <c r="E149" s="8"/>
      <c r="F149" s="8"/>
      <c r="G149" s="8"/>
      <c r="H149" s="8"/>
      <c r="I149" s="8"/>
      <c r="J149" s="8"/>
      <c r="K149" s="46"/>
      <c r="L149" s="8"/>
      <c r="M149" s="46"/>
      <c r="N149" s="8"/>
      <c r="O149" s="46"/>
      <c r="P149" s="8"/>
      <c r="Q149" s="8"/>
      <c r="R149" s="8"/>
      <c r="S149" s="23"/>
      <c r="T149" s="8"/>
      <c r="U149" s="8"/>
      <c r="V149" s="8"/>
      <c r="W149" s="8"/>
      <c r="X149" s="23"/>
      <c r="Y149" s="8"/>
      <c r="Z149" s="8"/>
      <c r="AA149" s="8"/>
      <c r="AB149" s="8"/>
      <c r="AC149" s="8"/>
      <c r="AD149" s="8"/>
      <c r="AE149" s="8"/>
      <c r="AF149" s="8"/>
    </row>
    <row r="150" spans="1:32" x14ac:dyDescent="0.2">
      <c r="A150" s="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8"/>
      <c r="Z150" s="8"/>
      <c r="AA150" s="8"/>
      <c r="AB150" s="8"/>
      <c r="AC150" s="8"/>
      <c r="AD150" s="8"/>
      <c r="AE150" s="8"/>
      <c r="AF150" s="8"/>
    </row>
    <row r="151" spans="1:32" x14ac:dyDescent="0.2">
      <c r="A151" s="8"/>
      <c r="C151" s="8"/>
      <c r="D151" s="8"/>
      <c r="E151" s="8"/>
      <c r="F151" s="8"/>
      <c r="G151" s="8"/>
      <c r="H151" s="8"/>
      <c r="I151" s="8"/>
      <c r="J151" s="8"/>
      <c r="K151" s="46"/>
      <c r="L151" s="8"/>
      <c r="M151" s="46"/>
      <c r="N151" s="8"/>
      <c r="O151" s="46"/>
      <c r="P151" s="8"/>
      <c r="Q151" s="8"/>
      <c r="R151" s="8"/>
      <c r="S151" s="23"/>
      <c r="T151" s="8"/>
      <c r="U151" s="8"/>
      <c r="V151" s="8"/>
      <c r="W151" s="8"/>
      <c r="X151" s="23"/>
      <c r="Y151" s="8"/>
      <c r="Z151" s="8"/>
      <c r="AA151" s="8"/>
      <c r="AB151" s="8"/>
      <c r="AC151" s="8"/>
      <c r="AD151" s="8"/>
      <c r="AE151" s="8"/>
      <c r="AF151" s="8"/>
    </row>
    <row r="152" spans="1:32" x14ac:dyDescent="0.2">
      <c r="A152" s="8"/>
      <c r="B152" s="8"/>
      <c r="C152" s="8"/>
      <c r="D152" s="8"/>
      <c r="E152" s="8"/>
      <c r="F152" s="8"/>
      <c r="G152" s="8"/>
      <c r="H152" s="8"/>
      <c r="I152" s="8"/>
      <c r="J152" s="8"/>
      <c r="K152" s="46"/>
      <c r="L152" s="8"/>
      <c r="M152" s="46"/>
      <c r="N152" s="8"/>
      <c r="O152" s="46"/>
      <c r="P152" s="8"/>
      <c r="Q152" s="8"/>
      <c r="R152" s="8"/>
      <c r="S152" s="23"/>
      <c r="T152" s="8"/>
      <c r="U152" s="8"/>
      <c r="V152" s="8"/>
      <c r="W152" s="8"/>
      <c r="X152" s="23"/>
      <c r="Y152" s="8"/>
      <c r="Z152" s="8"/>
      <c r="AA152" s="8"/>
      <c r="AB152" s="8"/>
      <c r="AC152" s="8"/>
      <c r="AD152" s="8"/>
      <c r="AE152" s="8"/>
      <c r="AF152" s="8"/>
    </row>
    <row r="153" spans="1:32" x14ac:dyDescent="0.2">
      <c r="A153" s="8"/>
      <c r="B153" s="8"/>
      <c r="C153" s="8"/>
      <c r="D153" s="8"/>
      <c r="E153" s="8"/>
      <c r="F153" s="8"/>
      <c r="G153" s="8"/>
      <c r="H153" s="8"/>
      <c r="I153" s="8"/>
      <c r="J153" s="8"/>
      <c r="K153" s="46"/>
      <c r="L153" s="8"/>
      <c r="M153" s="46"/>
      <c r="N153" s="8"/>
      <c r="O153" s="46"/>
      <c r="P153" s="8"/>
      <c r="Q153" s="8"/>
      <c r="R153" s="8"/>
      <c r="S153" s="23"/>
      <c r="T153" s="8"/>
      <c r="U153" s="8"/>
      <c r="V153" s="8"/>
      <c r="W153" s="8"/>
      <c r="X153" s="23"/>
      <c r="Y153" s="8"/>
      <c r="Z153" s="8"/>
      <c r="AA153" s="8"/>
      <c r="AB153" s="8"/>
      <c r="AC153" s="8"/>
      <c r="AD153" s="8"/>
      <c r="AE153" s="8"/>
      <c r="AF153" s="8"/>
    </row>
    <row r="154" spans="1:32" x14ac:dyDescent="0.2">
      <c r="A154" s="8"/>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row>
  </sheetData>
  <mergeCells count="31">
    <mergeCell ref="B154:AF154"/>
    <mergeCell ref="B144:Y144"/>
    <mergeCell ref="AE4:AE5"/>
    <mergeCell ref="AF4:AF5"/>
    <mergeCell ref="A136:AK136"/>
    <mergeCell ref="A140:AK140"/>
    <mergeCell ref="AK2:AK5"/>
    <mergeCell ref="E2:AJ2"/>
    <mergeCell ref="T3:X3"/>
    <mergeCell ref="E3:F3"/>
    <mergeCell ref="Z3:Z5"/>
    <mergeCell ref="AC3:AC5"/>
    <mergeCell ref="A129:H129"/>
    <mergeCell ref="AD3:AD5"/>
    <mergeCell ref="AA3:AA5"/>
    <mergeCell ref="AG4:AG5"/>
    <mergeCell ref="B150:X150"/>
    <mergeCell ref="I3:S3"/>
    <mergeCell ref="G3:H3"/>
    <mergeCell ref="A1:AK1"/>
    <mergeCell ref="A3:A5"/>
    <mergeCell ref="B3:B5"/>
    <mergeCell ref="C3:C5"/>
    <mergeCell ref="D3:D5"/>
    <mergeCell ref="AB3:AB5"/>
    <mergeCell ref="A2:D2"/>
    <mergeCell ref="A141:AK141"/>
    <mergeCell ref="Z130:AD130"/>
    <mergeCell ref="AH3:AJ3"/>
    <mergeCell ref="A137:AK137"/>
    <mergeCell ref="AE3:AG3"/>
  </mergeCells>
  <phoneticPr fontId="1" type="noConversion"/>
  <printOptions horizontalCentered="1"/>
  <pageMargins left="0" right="0" top="0.74803149606299213" bottom="0.74803149606299213" header="0.31496062992125984" footer="0.31496062992125984"/>
  <pageSetup paperSize="9" scale="36" fitToHeight="0" orientation="landscape" r:id="rId1"/>
  <headerFooter alignWithMargins="0">
    <oddFooter>Sayfa &amp;P / &amp;N</oddFooter>
  </headerFooter>
  <rowBreaks count="8" manualBreakCount="8">
    <brk id="20" max="36" man="1"/>
    <brk id="33" max="36" man="1"/>
    <brk id="43" max="36" man="1"/>
    <brk id="62" max="36" man="1"/>
    <brk id="78" max="36" man="1"/>
    <brk id="89" max="36" man="1"/>
    <brk id="97" max="36" man="1"/>
    <brk id="108" max="36" man="1"/>
  </rowBreaks>
  <ignoredErrors>
    <ignoredError sqref="I129:L129 P129:X129 N129" formulaRange="1"/>
    <ignoredError sqref="K8:N8 K24 K32:K33 K41:K43 K13 K10:K12 K9 M9:O9 M10:O12 M24:O24 M32:O32 O33 O97 X126"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0A626-85F3-4897-878B-89CEB8D3D34F}">
  <dimension ref="A1:G122"/>
  <sheetViews>
    <sheetView workbookViewId="0">
      <selection activeCell="A120" sqref="A120:IV120"/>
    </sheetView>
  </sheetViews>
  <sheetFormatPr defaultRowHeight="12.75" x14ac:dyDescent="0.2"/>
  <cols>
    <col min="5" max="5" width="9" bestFit="1" customWidth="1"/>
  </cols>
  <sheetData>
    <row r="1" spans="1:7" x14ac:dyDescent="0.2">
      <c r="A1" s="3"/>
      <c r="B1" s="3"/>
      <c r="C1" s="3">
        <v>33</v>
      </c>
      <c r="D1" s="3">
        <v>742</v>
      </c>
      <c r="E1">
        <f>SUM(A1:D1)</f>
        <v>775</v>
      </c>
      <c r="F1" s="3">
        <v>775</v>
      </c>
      <c r="G1">
        <f>E1-F1</f>
        <v>0</v>
      </c>
    </row>
    <row r="2" spans="1:7" x14ac:dyDescent="0.2">
      <c r="A2" s="3"/>
      <c r="B2" s="3"/>
      <c r="C2" s="3">
        <v>112</v>
      </c>
      <c r="D2" s="3">
        <v>2517</v>
      </c>
      <c r="E2">
        <f t="shared" ref="E2:E65" si="0">SUM(A2:D2)</f>
        <v>2629</v>
      </c>
      <c r="F2" s="3">
        <v>2629</v>
      </c>
      <c r="G2">
        <f t="shared" ref="G2:G65" si="1">E2-F2</f>
        <v>0</v>
      </c>
    </row>
    <row r="3" spans="1:7" x14ac:dyDescent="0.2">
      <c r="A3" s="3">
        <v>166</v>
      </c>
      <c r="B3" s="3"/>
      <c r="C3" s="3"/>
      <c r="D3" s="3">
        <v>159</v>
      </c>
      <c r="E3">
        <f t="shared" si="0"/>
        <v>325</v>
      </c>
      <c r="F3" s="3">
        <v>325</v>
      </c>
      <c r="G3">
        <f t="shared" si="1"/>
        <v>0</v>
      </c>
    </row>
    <row r="4" spans="1:7" x14ac:dyDescent="0.2">
      <c r="A4" s="3"/>
      <c r="B4" s="3"/>
      <c r="C4" s="3"/>
      <c r="D4" s="3">
        <v>791</v>
      </c>
      <c r="E4">
        <f t="shared" si="0"/>
        <v>791</v>
      </c>
      <c r="F4" s="3">
        <v>791</v>
      </c>
      <c r="G4">
        <f t="shared" si="1"/>
        <v>0</v>
      </c>
    </row>
    <row r="5" spans="1:7" x14ac:dyDescent="0.2">
      <c r="A5" s="3"/>
      <c r="B5" s="3"/>
      <c r="C5" s="3">
        <v>2</v>
      </c>
      <c r="D5" s="3">
        <v>1173</v>
      </c>
      <c r="E5">
        <f t="shared" si="0"/>
        <v>1175</v>
      </c>
      <c r="F5" s="3">
        <v>1175</v>
      </c>
      <c r="G5">
        <f t="shared" si="1"/>
        <v>0</v>
      </c>
    </row>
    <row r="6" spans="1:7" x14ac:dyDescent="0.2">
      <c r="A6" s="3"/>
      <c r="B6" s="3"/>
      <c r="C6" s="3"/>
      <c r="D6" s="3">
        <v>907</v>
      </c>
      <c r="E6">
        <f t="shared" si="0"/>
        <v>907</v>
      </c>
      <c r="F6" s="3">
        <v>907</v>
      </c>
      <c r="G6">
        <f t="shared" si="1"/>
        <v>0</v>
      </c>
    </row>
    <row r="7" spans="1:7" x14ac:dyDescent="0.2">
      <c r="A7" s="3"/>
      <c r="B7" s="3">
        <v>1057</v>
      </c>
      <c r="C7" s="3"/>
      <c r="D7" s="3">
        <v>22</v>
      </c>
      <c r="E7">
        <f t="shared" si="0"/>
        <v>1079</v>
      </c>
      <c r="F7" s="3">
        <v>1079</v>
      </c>
      <c r="G7">
        <f t="shared" si="1"/>
        <v>0</v>
      </c>
    </row>
    <row r="8" spans="1:7" x14ac:dyDescent="0.2">
      <c r="A8" s="3"/>
      <c r="B8" s="3">
        <v>432</v>
      </c>
      <c r="C8" s="3"/>
      <c r="D8" s="3">
        <v>24</v>
      </c>
      <c r="E8">
        <f t="shared" si="0"/>
        <v>456</v>
      </c>
      <c r="F8" s="3">
        <v>456</v>
      </c>
      <c r="G8">
        <f t="shared" si="1"/>
        <v>0</v>
      </c>
    </row>
    <row r="9" spans="1:7" x14ac:dyDescent="0.2">
      <c r="A9" s="3"/>
      <c r="B9" s="3">
        <v>380</v>
      </c>
      <c r="C9" s="3"/>
      <c r="D9" s="3">
        <v>19</v>
      </c>
      <c r="E9">
        <f t="shared" si="0"/>
        <v>399</v>
      </c>
      <c r="F9" s="3">
        <v>399</v>
      </c>
      <c r="G9">
        <f t="shared" si="1"/>
        <v>0</v>
      </c>
    </row>
    <row r="10" spans="1:7" x14ac:dyDescent="0.2">
      <c r="A10" s="3"/>
      <c r="B10" s="3">
        <v>273</v>
      </c>
      <c r="C10" s="3"/>
      <c r="D10" s="3">
        <v>19</v>
      </c>
      <c r="E10">
        <f t="shared" si="0"/>
        <v>292</v>
      </c>
      <c r="F10" s="3">
        <v>292</v>
      </c>
      <c r="G10">
        <f t="shared" si="1"/>
        <v>0</v>
      </c>
    </row>
    <row r="11" spans="1:7" x14ac:dyDescent="0.2">
      <c r="A11" s="3"/>
      <c r="B11" s="3"/>
      <c r="C11" s="3">
        <v>1</v>
      </c>
      <c r="D11" s="3">
        <v>128</v>
      </c>
      <c r="E11">
        <f t="shared" si="0"/>
        <v>129</v>
      </c>
      <c r="F11" s="3">
        <v>129</v>
      </c>
      <c r="G11">
        <f t="shared" si="1"/>
        <v>0</v>
      </c>
    </row>
    <row r="12" spans="1:7" x14ac:dyDescent="0.2">
      <c r="A12" s="3"/>
      <c r="B12" s="3"/>
      <c r="C12" s="3">
        <v>4</v>
      </c>
      <c r="D12" s="3">
        <v>159</v>
      </c>
      <c r="E12">
        <f t="shared" si="0"/>
        <v>163</v>
      </c>
      <c r="F12" s="3">
        <v>163</v>
      </c>
      <c r="G12">
        <f t="shared" si="1"/>
        <v>0</v>
      </c>
    </row>
    <row r="13" spans="1:7" x14ac:dyDescent="0.2">
      <c r="A13" s="3">
        <v>55</v>
      </c>
      <c r="B13" s="3"/>
      <c r="C13" s="3">
        <v>1</v>
      </c>
      <c r="D13" s="3">
        <v>120</v>
      </c>
      <c r="E13">
        <f t="shared" si="0"/>
        <v>176</v>
      </c>
      <c r="F13" s="3">
        <v>176</v>
      </c>
      <c r="G13">
        <f t="shared" si="1"/>
        <v>0</v>
      </c>
    </row>
    <row r="14" spans="1:7" x14ac:dyDescent="0.2">
      <c r="A14" s="3"/>
      <c r="B14" s="3"/>
      <c r="C14" s="3"/>
      <c r="D14" s="3">
        <v>540</v>
      </c>
      <c r="E14">
        <f t="shared" si="0"/>
        <v>540</v>
      </c>
      <c r="F14" s="3">
        <v>540</v>
      </c>
      <c r="G14">
        <f t="shared" si="1"/>
        <v>0</v>
      </c>
    </row>
    <row r="15" spans="1:7" x14ac:dyDescent="0.2">
      <c r="A15" s="3">
        <v>3</v>
      </c>
      <c r="B15" s="3"/>
      <c r="C15" s="3">
        <v>5</v>
      </c>
      <c r="D15" s="3">
        <v>399</v>
      </c>
      <c r="E15">
        <f t="shared" si="0"/>
        <v>407</v>
      </c>
      <c r="F15" s="3">
        <v>407</v>
      </c>
      <c r="G15">
        <f t="shared" si="1"/>
        <v>0</v>
      </c>
    </row>
    <row r="16" spans="1:7" x14ac:dyDescent="0.2">
      <c r="A16" s="3">
        <v>52</v>
      </c>
      <c r="B16" s="3"/>
      <c r="C16" s="3">
        <v>4</v>
      </c>
      <c r="D16" s="3">
        <v>1434</v>
      </c>
      <c r="E16">
        <f t="shared" si="0"/>
        <v>1490</v>
      </c>
      <c r="F16" s="3">
        <v>1490</v>
      </c>
      <c r="G16">
        <f t="shared" si="1"/>
        <v>0</v>
      </c>
    </row>
    <row r="17" spans="1:7" x14ac:dyDescent="0.2">
      <c r="A17" s="27"/>
      <c r="B17" s="27">
        <v>55</v>
      </c>
      <c r="C17" s="27"/>
      <c r="D17" s="27">
        <v>54</v>
      </c>
      <c r="E17">
        <f t="shared" si="0"/>
        <v>109</v>
      </c>
      <c r="F17" s="27">
        <v>109</v>
      </c>
      <c r="G17">
        <f t="shared" si="1"/>
        <v>0</v>
      </c>
    </row>
    <row r="18" spans="1:7" x14ac:dyDescent="0.2">
      <c r="A18" s="3"/>
      <c r="B18" s="3"/>
      <c r="C18" s="3">
        <v>9</v>
      </c>
      <c r="D18" s="3">
        <v>690</v>
      </c>
      <c r="E18">
        <f t="shared" si="0"/>
        <v>699</v>
      </c>
      <c r="F18" s="3">
        <v>699</v>
      </c>
      <c r="G18">
        <f t="shared" si="1"/>
        <v>0</v>
      </c>
    </row>
    <row r="19" spans="1:7" x14ac:dyDescent="0.2">
      <c r="A19" s="3"/>
      <c r="B19" s="3"/>
      <c r="C19" s="3">
        <v>13</v>
      </c>
      <c r="D19" s="3">
        <v>1116</v>
      </c>
      <c r="E19">
        <f t="shared" si="0"/>
        <v>1129</v>
      </c>
      <c r="F19" s="3">
        <v>1129</v>
      </c>
      <c r="G19">
        <f t="shared" si="1"/>
        <v>0</v>
      </c>
    </row>
    <row r="20" spans="1:7" x14ac:dyDescent="0.2">
      <c r="A20" s="3"/>
      <c r="B20" s="3"/>
      <c r="C20" s="3">
        <v>11</v>
      </c>
      <c r="D20" s="3">
        <v>273</v>
      </c>
      <c r="E20">
        <f t="shared" si="0"/>
        <v>284</v>
      </c>
      <c r="F20" s="3">
        <v>284</v>
      </c>
      <c r="G20">
        <f t="shared" si="1"/>
        <v>0</v>
      </c>
    </row>
    <row r="21" spans="1:7" x14ac:dyDescent="0.2">
      <c r="A21" s="3"/>
      <c r="B21" s="3"/>
      <c r="C21" s="3"/>
      <c r="D21" s="3">
        <v>399</v>
      </c>
      <c r="E21">
        <f t="shared" si="0"/>
        <v>399</v>
      </c>
      <c r="F21" s="3">
        <v>399</v>
      </c>
      <c r="G21">
        <f t="shared" si="1"/>
        <v>0</v>
      </c>
    </row>
    <row r="22" spans="1:7" x14ac:dyDescent="0.2">
      <c r="A22" s="3"/>
      <c r="B22" s="3">
        <v>99</v>
      </c>
      <c r="C22" s="3"/>
      <c r="D22" s="3">
        <v>250</v>
      </c>
      <c r="E22">
        <f t="shared" si="0"/>
        <v>349</v>
      </c>
      <c r="F22" s="3">
        <v>349</v>
      </c>
      <c r="G22">
        <f t="shared" si="1"/>
        <v>0</v>
      </c>
    </row>
    <row r="23" spans="1:7" x14ac:dyDescent="0.2">
      <c r="A23" s="3"/>
      <c r="B23" s="3"/>
      <c r="C23" s="3"/>
      <c r="D23" s="3">
        <v>610</v>
      </c>
      <c r="E23">
        <f t="shared" si="0"/>
        <v>610</v>
      </c>
      <c r="F23" s="3">
        <v>610</v>
      </c>
      <c r="G23">
        <f t="shared" si="1"/>
        <v>0</v>
      </c>
    </row>
    <row r="24" spans="1:7" x14ac:dyDescent="0.2">
      <c r="A24" s="3"/>
      <c r="B24" s="3"/>
      <c r="C24" s="3">
        <v>1</v>
      </c>
      <c r="D24" s="3">
        <v>193</v>
      </c>
      <c r="E24">
        <f t="shared" si="0"/>
        <v>194</v>
      </c>
      <c r="F24" s="3">
        <v>194</v>
      </c>
      <c r="G24">
        <f t="shared" si="1"/>
        <v>0</v>
      </c>
    </row>
    <row r="25" spans="1:7" x14ac:dyDescent="0.2">
      <c r="A25" s="3"/>
      <c r="B25" s="3"/>
      <c r="C25" s="3">
        <v>30</v>
      </c>
      <c r="D25" s="3">
        <v>1218</v>
      </c>
      <c r="E25">
        <f t="shared" si="0"/>
        <v>1248</v>
      </c>
      <c r="F25" s="3">
        <v>1258</v>
      </c>
      <c r="G25">
        <f t="shared" si="1"/>
        <v>-10</v>
      </c>
    </row>
    <row r="26" spans="1:7" x14ac:dyDescent="0.2">
      <c r="A26" s="3">
        <v>0</v>
      </c>
      <c r="B26" s="3"/>
      <c r="C26" s="3">
        <v>8</v>
      </c>
      <c r="D26" s="3">
        <v>29</v>
      </c>
      <c r="E26">
        <f t="shared" si="0"/>
        <v>37</v>
      </c>
      <c r="F26" s="3">
        <v>37</v>
      </c>
      <c r="G26">
        <f t="shared" si="1"/>
        <v>0</v>
      </c>
    </row>
    <row r="27" spans="1:7" x14ac:dyDescent="0.2">
      <c r="A27" s="3">
        <v>0</v>
      </c>
      <c r="B27" s="3">
        <v>350</v>
      </c>
      <c r="C27" s="3"/>
      <c r="D27" s="3">
        <v>22</v>
      </c>
      <c r="E27">
        <f t="shared" si="0"/>
        <v>372</v>
      </c>
      <c r="F27" s="3">
        <v>372</v>
      </c>
      <c r="G27">
        <f t="shared" si="1"/>
        <v>0</v>
      </c>
    </row>
    <row r="28" spans="1:7" x14ac:dyDescent="0.2">
      <c r="A28" s="3"/>
      <c r="B28" s="3">
        <v>1600</v>
      </c>
      <c r="C28" s="3"/>
      <c r="D28" s="3">
        <v>185</v>
      </c>
      <c r="E28">
        <f t="shared" si="0"/>
        <v>1785</v>
      </c>
      <c r="F28" s="3">
        <v>1785</v>
      </c>
      <c r="G28">
        <f t="shared" si="1"/>
        <v>0</v>
      </c>
    </row>
    <row r="29" spans="1:7" x14ac:dyDescent="0.2">
      <c r="A29" s="3"/>
      <c r="B29" s="3"/>
      <c r="C29" s="3">
        <v>9</v>
      </c>
      <c r="D29" s="3">
        <v>101</v>
      </c>
      <c r="E29">
        <f t="shared" si="0"/>
        <v>110</v>
      </c>
      <c r="F29" s="3">
        <v>110</v>
      </c>
      <c r="G29">
        <f t="shared" si="1"/>
        <v>0</v>
      </c>
    </row>
    <row r="30" spans="1:7" x14ac:dyDescent="0.2">
      <c r="A30" s="3"/>
      <c r="B30" s="3"/>
      <c r="C30" s="3">
        <v>7</v>
      </c>
      <c r="D30" s="3">
        <v>31</v>
      </c>
      <c r="E30">
        <f t="shared" si="0"/>
        <v>38</v>
      </c>
      <c r="F30" s="3">
        <v>38</v>
      </c>
      <c r="G30">
        <f t="shared" si="1"/>
        <v>0</v>
      </c>
    </row>
    <row r="31" spans="1:7" x14ac:dyDescent="0.2">
      <c r="A31" s="3"/>
      <c r="B31" s="3"/>
      <c r="C31" s="3"/>
      <c r="D31" s="3">
        <v>66</v>
      </c>
      <c r="E31">
        <f t="shared" si="0"/>
        <v>66</v>
      </c>
      <c r="F31" s="3">
        <v>66</v>
      </c>
      <c r="G31">
        <f t="shared" si="1"/>
        <v>0</v>
      </c>
    </row>
    <row r="32" spans="1:7" x14ac:dyDescent="0.2">
      <c r="A32" s="3"/>
      <c r="B32" s="3"/>
      <c r="C32" s="3">
        <v>3</v>
      </c>
      <c r="D32" s="3">
        <v>58</v>
      </c>
      <c r="E32">
        <f t="shared" si="0"/>
        <v>61</v>
      </c>
      <c r="F32" s="3">
        <v>61</v>
      </c>
      <c r="G32">
        <f t="shared" si="1"/>
        <v>0</v>
      </c>
    </row>
    <row r="33" spans="1:7" x14ac:dyDescent="0.2">
      <c r="A33" s="3"/>
      <c r="B33" s="3">
        <v>180</v>
      </c>
      <c r="C33" s="3">
        <v>15</v>
      </c>
      <c r="D33" s="3">
        <v>641</v>
      </c>
      <c r="E33">
        <f t="shared" si="0"/>
        <v>836</v>
      </c>
      <c r="F33" s="3">
        <v>836</v>
      </c>
      <c r="G33">
        <f t="shared" si="1"/>
        <v>0</v>
      </c>
    </row>
    <row r="34" spans="1:7" x14ac:dyDescent="0.2">
      <c r="A34" s="3"/>
      <c r="B34" s="3"/>
      <c r="C34" s="3">
        <v>4</v>
      </c>
      <c r="D34" s="3">
        <v>622</v>
      </c>
      <c r="E34">
        <f t="shared" si="0"/>
        <v>626</v>
      </c>
      <c r="F34" s="3">
        <v>626</v>
      </c>
      <c r="G34">
        <f t="shared" si="1"/>
        <v>0</v>
      </c>
    </row>
    <row r="35" spans="1:7" x14ac:dyDescent="0.2">
      <c r="A35" s="3"/>
      <c r="B35" s="3"/>
      <c r="C35" s="3"/>
      <c r="D35" s="3">
        <v>17</v>
      </c>
      <c r="E35">
        <f t="shared" si="0"/>
        <v>17</v>
      </c>
      <c r="F35" s="3">
        <v>17</v>
      </c>
      <c r="G35">
        <f t="shared" si="1"/>
        <v>0</v>
      </c>
    </row>
    <row r="36" spans="1:7" x14ac:dyDescent="0.2">
      <c r="A36" s="3"/>
      <c r="B36" s="3"/>
      <c r="C36" s="3">
        <v>9</v>
      </c>
      <c r="D36" s="3">
        <v>357</v>
      </c>
      <c r="E36">
        <f t="shared" si="0"/>
        <v>366</v>
      </c>
      <c r="F36" s="3">
        <v>366</v>
      </c>
      <c r="G36">
        <f t="shared" si="1"/>
        <v>0</v>
      </c>
    </row>
    <row r="37" spans="1:7" x14ac:dyDescent="0.2">
      <c r="A37" s="3"/>
      <c r="B37" s="3"/>
      <c r="C37" s="3">
        <v>14</v>
      </c>
      <c r="D37" s="3">
        <v>317</v>
      </c>
      <c r="E37">
        <f t="shared" si="0"/>
        <v>331</v>
      </c>
      <c r="F37" s="3">
        <v>331</v>
      </c>
      <c r="G37">
        <f t="shared" si="1"/>
        <v>0</v>
      </c>
    </row>
    <row r="38" spans="1:7" x14ac:dyDescent="0.2">
      <c r="A38" s="3"/>
      <c r="B38" s="3"/>
      <c r="C38" s="3">
        <v>0</v>
      </c>
      <c r="D38" s="3">
        <v>357</v>
      </c>
      <c r="E38">
        <f t="shared" si="0"/>
        <v>357</v>
      </c>
      <c r="F38" s="3">
        <v>357</v>
      </c>
      <c r="G38">
        <f t="shared" si="1"/>
        <v>0</v>
      </c>
    </row>
    <row r="39" spans="1:7" x14ac:dyDescent="0.2">
      <c r="A39" s="3"/>
      <c r="B39" s="3"/>
      <c r="C39" s="3">
        <v>0</v>
      </c>
      <c r="D39" s="3">
        <v>402</v>
      </c>
      <c r="E39">
        <f t="shared" si="0"/>
        <v>402</v>
      </c>
      <c r="F39" s="3">
        <v>402</v>
      </c>
      <c r="G39">
        <f t="shared" si="1"/>
        <v>0</v>
      </c>
    </row>
    <row r="40" spans="1:7" x14ac:dyDescent="0.2">
      <c r="A40" s="3"/>
      <c r="B40" s="3"/>
      <c r="C40" s="3">
        <v>14</v>
      </c>
      <c r="D40" s="3">
        <v>797</v>
      </c>
      <c r="E40">
        <f t="shared" si="0"/>
        <v>811</v>
      </c>
      <c r="F40" s="3">
        <v>811</v>
      </c>
      <c r="G40">
        <f t="shared" si="1"/>
        <v>0</v>
      </c>
    </row>
    <row r="41" spans="1:7" x14ac:dyDescent="0.2">
      <c r="A41" s="3"/>
      <c r="B41" s="3"/>
      <c r="C41" s="3">
        <v>3</v>
      </c>
      <c r="D41" s="3">
        <v>211</v>
      </c>
      <c r="E41">
        <f t="shared" si="0"/>
        <v>214</v>
      </c>
      <c r="F41" s="3">
        <v>214</v>
      </c>
      <c r="G41">
        <f t="shared" si="1"/>
        <v>0</v>
      </c>
    </row>
    <row r="42" spans="1:7" x14ac:dyDescent="0.2">
      <c r="A42" s="3"/>
      <c r="B42" s="3"/>
      <c r="C42" s="3">
        <v>13</v>
      </c>
      <c r="D42" s="3">
        <v>68</v>
      </c>
      <c r="E42">
        <f t="shared" si="0"/>
        <v>81</v>
      </c>
      <c r="F42" s="3">
        <v>81</v>
      </c>
      <c r="G42">
        <f t="shared" si="1"/>
        <v>0</v>
      </c>
    </row>
    <row r="43" spans="1:7" x14ac:dyDescent="0.2">
      <c r="A43" s="3"/>
      <c r="B43" s="3">
        <v>270</v>
      </c>
      <c r="C43" s="3">
        <v>5</v>
      </c>
      <c r="D43" s="3">
        <v>16</v>
      </c>
      <c r="E43">
        <f t="shared" si="0"/>
        <v>291</v>
      </c>
      <c r="F43" s="3">
        <v>291</v>
      </c>
      <c r="G43">
        <f t="shared" si="1"/>
        <v>0</v>
      </c>
    </row>
    <row r="44" spans="1:7" x14ac:dyDescent="0.2">
      <c r="A44" s="3"/>
      <c r="B44" s="3">
        <v>190</v>
      </c>
      <c r="C44" s="3"/>
      <c r="D44" s="3">
        <v>16</v>
      </c>
      <c r="E44">
        <f t="shared" si="0"/>
        <v>206</v>
      </c>
      <c r="F44" s="3">
        <v>206</v>
      </c>
      <c r="G44">
        <f t="shared" si="1"/>
        <v>0</v>
      </c>
    </row>
    <row r="45" spans="1:7" x14ac:dyDescent="0.2">
      <c r="A45" s="3"/>
      <c r="B45" s="3">
        <v>16</v>
      </c>
      <c r="C45" s="3"/>
      <c r="D45" s="3"/>
      <c r="E45">
        <f t="shared" si="0"/>
        <v>16</v>
      </c>
      <c r="F45" s="3">
        <v>16</v>
      </c>
      <c r="G45">
        <f t="shared" si="1"/>
        <v>0</v>
      </c>
    </row>
    <row r="46" spans="1:7" x14ac:dyDescent="0.2">
      <c r="A46" s="3"/>
      <c r="B46" s="3">
        <v>320</v>
      </c>
      <c r="C46" s="3"/>
      <c r="D46" s="3">
        <v>15</v>
      </c>
      <c r="E46">
        <f t="shared" si="0"/>
        <v>335</v>
      </c>
      <c r="F46" s="3">
        <v>335</v>
      </c>
      <c r="G46">
        <f t="shared" si="1"/>
        <v>0</v>
      </c>
    </row>
    <row r="47" spans="1:7" x14ac:dyDescent="0.2">
      <c r="A47" s="3"/>
      <c r="B47" s="3"/>
      <c r="C47" s="3">
        <v>20</v>
      </c>
      <c r="D47" s="3">
        <v>719</v>
      </c>
      <c r="E47">
        <f t="shared" si="0"/>
        <v>739</v>
      </c>
      <c r="F47" s="3">
        <v>739</v>
      </c>
      <c r="G47">
        <f t="shared" si="1"/>
        <v>0</v>
      </c>
    </row>
    <row r="48" spans="1:7" x14ac:dyDescent="0.2">
      <c r="A48" s="3"/>
      <c r="B48" s="3">
        <v>800</v>
      </c>
      <c r="C48" s="3"/>
      <c r="D48" s="3">
        <v>23</v>
      </c>
      <c r="E48">
        <f t="shared" si="0"/>
        <v>823</v>
      </c>
      <c r="F48" s="3">
        <v>823</v>
      </c>
      <c r="G48">
        <f t="shared" si="1"/>
        <v>0</v>
      </c>
    </row>
    <row r="49" spans="1:7" x14ac:dyDescent="0.2">
      <c r="A49" s="3"/>
      <c r="B49" s="3">
        <v>390</v>
      </c>
      <c r="C49" s="3">
        <v>11</v>
      </c>
      <c r="D49" s="3">
        <v>41</v>
      </c>
      <c r="E49">
        <f t="shared" si="0"/>
        <v>442</v>
      </c>
      <c r="F49" s="3">
        <v>442</v>
      </c>
      <c r="G49">
        <f t="shared" si="1"/>
        <v>0</v>
      </c>
    </row>
    <row r="50" spans="1:7" x14ac:dyDescent="0.2">
      <c r="A50" s="3"/>
      <c r="B50" s="3">
        <v>1700</v>
      </c>
      <c r="C50" s="3">
        <v>49</v>
      </c>
      <c r="D50" s="3">
        <v>106</v>
      </c>
      <c r="E50">
        <f t="shared" si="0"/>
        <v>1855</v>
      </c>
      <c r="F50" s="3">
        <v>1855</v>
      </c>
      <c r="G50">
        <f t="shared" si="1"/>
        <v>0</v>
      </c>
    </row>
    <row r="51" spans="1:7" x14ac:dyDescent="0.2">
      <c r="A51" s="3"/>
      <c r="B51" s="3">
        <v>466</v>
      </c>
      <c r="C51" s="3">
        <v>50</v>
      </c>
      <c r="D51" s="3">
        <v>1200</v>
      </c>
      <c r="E51">
        <f t="shared" si="0"/>
        <v>1716</v>
      </c>
      <c r="F51" s="3">
        <v>1716</v>
      </c>
      <c r="G51">
        <f t="shared" si="1"/>
        <v>0</v>
      </c>
    </row>
    <row r="52" spans="1:7" x14ac:dyDescent="0.2">
      <c r="A52" s="3">
        <v>112</v>
      </c>
      <c r="B52" s="3"/>
      <c r="C52" s="3"/>
      <c r="D52" s="3"/>
      <c r="E52">
        <f t="shared" si="0"/>
        <v>112</v>
      </c>
      <c r="F52" s="3">
        <v>112</v>
      </c>
      <c r="G52">
        <f t="shared" si="1"/>
        <v>0</v>
      </c>
    </row>
    <row r="53" spans="1:7" x14ac:dyDescent="0.2">
      <c r="A53" s="3">
        <v>275</v>
      </c>
      <c r="B53" s="3"/>
      <c r="C53" s="3"/>
      <c r="D53" s="3"/>
      <c r="E53">
        <f t="shared" si="0"/>
        <v>275</v>
      </c>
      <c r="F53" s="3">
        <v>275</v>
      </c>
      <c r="G53">
        <f t="shared" si="1"/>
        <v>0</v>
      </c>
    </row>
    <row r="54" spans="1:7" x14ac:dyDescent="0.2">
      <c r="A54" s="3">
        <v>0</v>
      </c>
      <c r="B54" s="3">
        <v>0</v>
      </c>
      <c r="C54" s="3">
        <v>79</v>
      </c>
      <c r="D54" s="3">
        <v>555</v>
      </c>
      <c r="E54">
        <f t="shared" si="0"/>
        <v>634</v>
      </c>
      <c r="F54" s="3">
        <v>634</v>
      </c>
      <c r="G54">
        <f t="shared" si="1"/>
        <v>0</v>
      </c>
    </row>
    <row r="55" spans="1:7" x14ac:dyDescent="0.2">
      <c r="A55" s="3">
        <v>67</v>
      </c>
      <c r="B55" s="3">
        <v>0</v>
      </c>
      <c r="C55" s="3">
        <v>27</v>
      </c>
      <c r="D55" s="3">
        <v>150</v>
      </c>
      <c r="E55">
        <f t="shared" si="0"/>
        <v>244</v>
      </c>
      <c r="F55" s="3">
        <v>244</v>
      </c>
      <c r="G55">
        <f t="shared" si="1"/>
        <v>0</v>
      </c>
    </row>
    <row r="56" spans="1:7" x14ac:dyDescent="0.2">
      <c r="A56" s="3">
        <v>243</v>
      </c>
      <c r="B56" s="3">
        <v>0</v>
      </c>
      <c r="C56" s="3">
        <v>21</v>
      </c>
      <c r="D56" s="3">
        <v>193</v>
      </c>
      <c r="E56">
        <f t="shared" si="0"/>
        <v>457</v>
      </c>
      <c r="F56" s="3">
        <v>457</v>
      </c>
      <c r="G56">
        <f t="shared" si="1"/>
        <v>0</v>
      </c>
    </row>
    <row r="57" spans="1:7" x14ac:dyDescent="0.2">
      <c r="A57" s="3">
        <v>283</v>
      </c>
      <c r="B57" s="3">
        <v>0</v>
      </c>
      <c r="C57" s="3">
        <v>85</v>
      </c>
      <c r="D57" s="3">
        <v>295</v>
      </c>
      <c r="E57">
        <f t="shared" si="0"/>
        <v>663</v>
      </c>
      <c r="F57" s="3">
        <v>663</v>
      </c>
      <c r="G57">
        <f t="shared" si="1"/>
        <v>0</v>
      </c>
    </row>
    <row r="58" spans="1:7" x14ac:dyDescent="0.2">
      <c r="A58" s="3">
        <v>186</v>
      </c>
      <c r="B58" s="3">
        <v>0</v>
      </c>
      <c r="C58" s="3">
        <v>35</v>
      </c>
      <c r="D58" s="3">
        <v>476</v>
      </c>
      <c r="E58">
        <f t="shared" si="0"/>
        <v>697</v>
      </c>
      <c r="F58" s="3">
        <v>697</v>
      </c>
      <c r="G58">
        <f t="shared" si="1"/>
        <v>0</v>
      </c>
    </row>
    <row r="59" spans="1:7" x14ac:dyDescent="0.2">
      <c r="A59" s="3">
        <v>0</v>
      </c>
      <c r="B59" s="3">
        <v>0</v>
      </c>
      <c r="C59" s="3">
        <v>37</v>
      </c>
      <c r="D59" s="3">
        <v>353</v>
      </c>
      <c r="E59">
        <f t="shared" si="0"/>
        <v>390</v>
      </c>
      <c r="F59" s="3">
        <v>390</v>
      </c>
      <c r="G59">
        <f t="shared" si="1"/>
        <v>0</v>
      </c>
    </row>
    <row r="60" spans="1:7" x14ac:dyDescent="0.2">
      <c r="A60" s="3">
        <v>0</v>
      </c>
      <c r="B60" s="3">
        <v>0</v>
      </c>
      <c r="C60" s="3">
        <v>250</v>
      </c>
      <c r="D60" s="3">
        <v>1182</v>
      </c>
      <c r="E60">
        <f t="shared" si="0"/>
        <v>1432</v>
      </c>
      <c r="F60" s="3">
        <v>1432</v>
      </c>
      <c r="G60">
        <f t="shared" si="1"/>
        <v>0</v>
      </c>
    </row>
    <row r="61" spans="1:7" x14ac:dyDescent="0.2">
      <c r="A61" s="3">
        <v>129</v>
      </c>
      <c r="B61" s="3">
        <v>0</v>
      </c>
      <c r="C61" s="3">
        <v>0</v>
      </c>
      <c r="D61" s="3">
        <v>85</v>
      </c>
      <c r="E61">
        <f t="shared" si="0"/>
        <v>214</v>
      </c>
      <c r="F61" s="3">
        <v>214</v>
      </c>
      <c r="G61">
        <f t="shared" si="1"/>
        <v>0</v>
      </c>
    </row>
    <row r="62" spans="1:7" x14ac:dyDescent="0.2">
      <c r="A62" s="3">
        <v>0</v>
      </c>
      <c r="B62" s="3">
        <v>0</v>
      </c>
      <c r="C62" s="3">
        <v>45</v>
      </c>
      <c r="D62" s="3">
        <v>653</v>
      </c>
      <c r="E62">
        <f t="shared" si="0"/>
        <v>698</v>
      </c>
      <c r="F62" s="3">
        <v>698</v>
      </c>
      <c r="G62">
        <f t="shared" si="1"/>
        <v>0</v>
      </c>
    </row>
    <row r="63" spans="1:7" x14ac:dyDescent="0.2">
      <c r="A63" s="3">
        <v>276</v>
      </c>
      <c r="B63" s="3">
        <v>228</v>
      </c>
      <c r="C63" s="3">
        <v>39</v>
      </c>
      <c r="D63" s="3">
        <v>1572</v>
      </c>
      <c r="E63">
        <f t="shared" si="0"/>
        <v>2115</v>
      </c>
      <c r="F63" s="3">
        <v>2115</v>
      </c>
      <c r="G63">
        <f t="shared" si="1"/>
        <v>0</v>
      </c>
    </row>
    <row r="64" spans="1:7" x14ac:dyDescent="0.2">
      <c r="A64" s="3">
        <v>400</v>
      </c>
      <c r="B64" s="3">
        <v>600</v>
      </c>
      <c r="C64" s="3">
        <v>311</v>
      </c>
      <c r="D64" s="3">
        <v>4342</v>
      </c>
      <c r="E64">
        <f t="shared" si="0"/>
        <v>5653</v>
      </c>
      <c r="F64" s="3">
        <v>5653</v>
      </c>
      <c r="G64">
        <f t="shared" si="1"/>
        <v>0</v>
      </c>
    </row>
    <row r="65" spans="1:7" x14ac:dyDescent="0.2">
      <c r="A65" s="3">
        <v>0</v>
      </c>
      <c r="B65" s="3">
        <v>0</v>
      </c>
      <c r="C65" s="3">
        <v>0</v>
      </c>
      <c r="D65" s="3">
        <v>880</v>
      </c>
      <c r="E65">
        <f t="shared" si="0"/>
        <v>880</v>
      </c>
      <c r="F65" s="3">
        <v>880</v>
      </c>
      <c r="G65">
        <f t="shared" si="1"/>
        <v>0</v>
      </c>
    </row>
    <row r="66" spans="1:7" x14ac:dyDescent="0.2">
      <c r="A66" s="3">
        <v>0</v>
      </c>
      <c r="B66" s="3">
        <v>0</v>
      </c>
      <c r="C66" s="3">
        <v>0</v>
      </c>
      <c r="D66" s="3">
        <v>166</v>
      </c>
      <c r="E66">
        <f t="shared" ref="E66:E122" si="2">SUM(A66:D66)</f>
        <v>166</v>
      </c>
      <c r="F66" s="3">
        <v>166</v>
      </c>
      <c r="G66">
        <f t="shared" ref="G66:G122" si="3">E66-F66</f>
        <v>0</v>
      </c>
    </row>
    <row r="67" spans="1:7" x14ac:dyDescent="0.2">
      <c r="A67" s="3">
        <v>0</v>
      </c>
      <c r="B67" s="3">
        <v>148</v>
      </c>
      <c r="C67" s="3">
        <v>61</v>
      </c>
      <c r="D67" s="3">
        <v>149</v>
      </c>
      <c r="E67">
        <f t="shared" si="2"/>
        <v>358</v>
      </c>
      <c r="F67" s="3">
        <v>358</v>
      </c>
      <c r="G67">
        <f t="shared" si="3"/>
        <v>0</v>
      </c>
    </row>
    <row r="68" spans="1:7" x14ac:dyDescent="0.2">
      <c r="A68" s="3">
        <v>0</v>
      </c>
      <c r="B68" s="3">
        <v>0</v>
      </c>
      <c r="C68" s="3">
        <v>200</v>
      </c>
      <c r="D68" s="3">
        <v>1757</v>
      </c>
      <c r="E68">
        <f t="shared" si="2"/>
        <v>1957</v>
      </c>
      <c r="F68" s="3">
        <v>1957</v>
      </c>
      <c r="G68">
        <f t="shared" si="3"/>
        <v>0</v>
      </c>
    </row>
    <row r="69" spans="1:7" x14ac:dyDescent="0.2">
      <c r="A69" s="3">
        <v>299</v>
      </c>
      <c r="B69" s="3"/>
      <c r="C69" s="3"/>
      <c r="D69" s="3">
        <v>1300</v>
      </c>
      <c r="E69">
        <f t="shared" si="2"/>
        <v>1599</v>
      </c>
      <c r="F69" s="3">
        <v>1599</v>
      </c>
      <c r="G69">
        <f t="shared" si="3"/>
        <v>0</v>
      </c>
    </row>
    <row r="70" spans="1:7" x14ac:dyDescent="0.2">
      <c r="A70" s="3">
        <v>140</v>
      </c>
      <c r="B70" s="3">
        <v>80</v>
      </c>
      <c r="C70" s="3">
        <v>10</v>
      </c>
      <c r="D70" s="3">
        <v>30</v>
      </c>
      <c r="E70">
        <f t="shared" si="2"/>
        <v>260</v>
      </c>
      <c r="F70" s="3">
        <v>260</v>
      </c>
      <c r="G70">
        <f t="shared" si="3"/>
        <v>0</v>
      </c>
    </row>
    <row r="71" spans="1:7" x14ac:dyDescent="0.2">
      <c r="A71" s="3">
        <v>150</v>
      </c>
      <c r="B71" s="3">
        <v>200</v>
      </c>
      <c r="C71" s="3">
        <v>10</v>
      </c>
      <c r="D71" s="3">
        <v>43</v>
      </c>
      <c r="E71">
        <f t="shared" si="2"/>
        <v>403</v>
      </c>
      <c r="F71" s="3">
        <v>403</v>
      </c>
      <c r="G71">
        <f t="shared" si="3"/>
        <v>0</v>
      </c>
    </row>
    <row r="72" spans="1:7" x14ac:dyDescent="0.2">
      <c r="A72" s="3">
        <v>1200</v>
      </c>
      <c r="B72" s="3">
        <v>1000</v>
      </c>
      <c r="C72" s="3">
        <v>200</v>
      </c>
      <c r="D72" s="3">
        <v>472</v>
      </c>
      <c r="E72">
        <f t="shared" si="2"/>
        <v>2872</v>
      </c>
      <c r="F72" s="3">
        <v>2872</v>
      </c>
      <c r="G72">
        <f t="shared" si="3"/>
        <v>0</v>
      </c>
    </row>
    <row r="73" spans="1:7" x14ac:dyDescent="0.2">
      <c r="A73" s="3"/>
      <c r="B73" s="3"/>
      <c r="C73" s="3">
        <v>5</v>
      </c>
      <c r="D73" s="3">
        <v>182</v>
      </c>
      <c r="E73">
        <f t="shared" si="2"/>
        <v>187</v>
      </c>
      <c r="F73" s="3">
        <v>187</v>
      </c>
      <c r="G73">
        <f t="shared" si="3"/>
        <v>0</v>
      </c>
    </row>
    <row r="74" spans="1:7" x14ac:dyDescent="0.2">
      <c r="A74" s="3"/>
      <c r="B74" s="3"/>
      <c r="C74" s="3">
        <v>38</v>
      </c>
      <c r="D74" s="3">
        <v>677</v>
      </c>
      <c r="E74">
        <f t="shared" si="2"/>
        <v>715</v>
      </c>
      <c r="F74" s="3">
        <v>715</v>
      </c>
      <c r="G74">
        <f t="shared" si="3"/>
        <v>0</v>
      </c>
    </row>
    <row r="75" spans="1:7" x14ac:dyDescent="0.2">
      <c r="A75" s="3"/>
      <c r="B75" s="3">
        <v>865</v>
      </c>
      <c r="C75" s="3"/>
      <c r="D75" s="3">
        <v>33</v>
      </c>
      <c r="E75">
        <f t="shared" si="2"/>
        <v>898</v>
      </c>
      <c r="F75" s="3">
        <v>898</v>
      </c>
      <c r="G75">
        <f t="shared" si="3"/>
        <v>0</v>
      </c>
    </row>
    <row r="76" spans="1:7" x14ac:dyDescent="0.2">
      <c r="A76" s="3"/>
      <c r="B76" s="3"/>
      <c r="C76" s="3"/>
      <c r="D76" s="3">
        <v>70</v>
      </c>
      <c r="E76">
        <f t="shared" si="2"/>
        <v>70</v>
      </c>
      <c r="F76" s="3">
        <v>70</v>
      </c>
      <c r="G76">
        <f t="shared" si="3"/>
        <v>0</v>
      </c>
    </row>
    <row r="77" spans="1:7" x14ac:dyDescent="0.2">
      <c r="A77" s="3">
        <v>18</v>
      </c>
      <c r="B77" s="3">
        <v>272</v>
      </c>
      <c r="C77" s="3">
        <v>24</v>
      </c>
      <c r="D77" s="3">
        <v>460</v>
      </c>
      <c r="E77">
        <f t="shared" si="2"/>
        <v>774</v>
      </c>
      <c r="F77" s="3">
        <v>774</v>
      </c>
      <c r="G77">
        <f t="shared" si="3"/>
        <v>0</v>
      </c>
    </row>
    <row r="78" spans="1:7" x14ac:dyDescent="0.2">
      <c r="A78" s="3">
        <v>209</v>
      </c>
      <c r="B78" s="3">
        <v>0</v>
      </c>
      <c r="C78" s="3">
        <v>3</v>
      </c>
      <c r="D78" s="3">
        <v>140</v>
      </c>
      <c r="E78">
        <f t="shared" si="2"/>
        <v>352</v>
      </c>
      <c r="F78" s="3">
        <v>352</v>
      </c>
      <c r="G78">
        <f t="shared" si="3"/>
        <v>0</v>
      </c>
    </row>
    <row r="79" spans="1:7" x14ac:dyDescent="0.2">
      <c r="A79" s="3"/>
      <c r="B79" s="3">
        <v>489</v>
      </c>
      <c r="C79" s="3"/>
      <c r="D79" s="3">
        <v>29</v>
      </c>
      <c r="E79">
        <f t="shared" si="2"/>
        <v>518</v>
      </c>
      <c r="F79" s="3">
        <v>518</v>
      </c>
      <c r="G79">
        <f t="shared" si="3"/>
        <v>0</v>
      </c>
    </row>
    <row r="80" spans="1:7" x14ac:dyDescent="0.2">
      <c r="A80" s="3"/>
      <c r="B80" s="3"/>
      <c r="C80" s="3">
        <v>3</v>
      </c>
      <c r="D80" s="3">
        <v>1143</v>
      </c>
      <c r="E80">
        <f t="shared" si="2"/>
        <v>1146</v>
      </c>
      <c r="F80" s="3">
        <v>1146</v>
      </c>
      <c r="G80">
        <f t="shared" si="3"/>
        <v>0</v>
      </c>
    </row>
    <row r="81" spans="1:7" x14ac:dyDescent="0.2">
      <c r="A81" s="3"/>
      <c r="B81" s="3">
        <v>379</v>
      </c>
      <c r="C81" s="3"/>
      <c r="D81" s="3">
        <v>22</v>
      </c>
      <c r="E81">
        <f t="shared" si="2"/>
        <v>401</v>
      </c>
      <c r="F81" s="3">
        <v>401</v>
      </c>
      <c r="G81">
        <f t="shared" si="3"/>
        <v>0</v>
      </c>
    </row>
    <row r="82" spans="1:7" x14ac:dyDescent="0.2">
      <c r="A82" s="3"/>
      <c r="B82" s="3"/>
      <c r="C82" s="3">
        <v>12</v>
      </c>
      <c r="D82" s="3">
        <v>345</v>
      </c>
      <c r="E82">
        <f t="shared" si="2"/>
        <v>357</v>
      </c>
      <c r="F82" s="3">
        <v>357</v>
      </c>
      <c r="G82">
        <f t="shared" si="3"/>
        <v>0</v>
      </c>
    </row>
    <row r="83" spans="1:7" x14ac:dyDescent="0.2">
      <c r="A83" s="3">
        <v>70</v>
      </c>
      <c r="B83" s="3"/>
      <c r="C83" s="3">
        <v>3</v>
      </c>
      <c r="D83" s="3">
        <v>375</v>
      </c>
      <c r="E83">
        <f t="shared" si="2"/>
        <v>448</v>
      </c>
      <c r="F83" s="3">
        <v>448</v>
      </c>
      <c r="G83">
        <f t="shared" si="3"/>
        <v>0</v>
      </c>
    </row>
    <row r="84" spans="1:7" x14ac:dyDescent="0.2">
      <c r="A84" s="3"/>
      <c r="B84" s="3"/>
      <c r="C84" s="3">
        <v>2</v>
      </c>
      <c r="D84" s="3">
        <v>229</v>
      </c>
      <c r="E84">
        <f t="shared" si="2"/>
        <v>231</v>
      </c>
      <c r="F84" s="3">
        <v>231</v>
      </c>
      <c r="G84">
        <f t="shared" si="3"/>
        <v>0</v>
      </c>
    </row>
    <row r="85" spans="1:7" x14ac:dyDescent="0.2">
      <c r="A85" s="3"/>
      <c r="B85" s="3">
        <v>271</v>
      </c>
      <c r="C85" s="3"/>
      <c r="D85" s="3">
        <v>15</v>
      </c>
      <c r="E85">
        <f t="shared" si="2"/>
        <v>286</v>
      </c>
      <c r="F85" s="3">
        <v>286</v>
      </c>
      <c r="G85">
        <f t="shared" si="3"/>
        <v>0</v>
      </c>
    </row>
    <row r="86" spans="1:7" x14ac:dyDescent="0.2">
      <c r="A86" s="3"/>
      <c r="B86" s="3">
        <v>137</v>
      </c>
      <c r="C86" s="3"/>
      <c r="D86" s="3">
        <v>14</v>
      </c>
      <c r="E86">
        <f t="shared" si="2"/>
        <v>151</v>
      </c>
      <c r="F86" s="3">
        <v>151</v>
      </c>
      <c r="G86">
        <f t="shared" si="3"/>
        <v>0</v>
      </c>
    </row>
    <row r="87" spans="1:7" x14ac:dyDescent="0.2">
      <c r="A87" s="3"/>
      <c r="B87" s="3"/>
      <c r="C87" s="3">
        <v>3</v>
      </c>
      <c r="D87" s="3">
        <v>363</v>
      </c>
      <c r="E87">
        <f t="shared" si="2"/>
        <v>366</v>
      </c>
      <c r="F87" s="3">
        <v>366</v>
      </c>
      <c r="G87">
        <f t="shared" si="3"/>
        <v>0</v>
      </c>
    </row>
    <row r="88" spans="1:7" x14ac:dyDescent="0.2">
      <c r="A88" s="3"/>
      <c r="B88" s="3"/>
      <c r="C88" s="3">
        <v>7</v>
      </c>
      <c r="D88" s="3">
        <v>633</v>
      </c>
      <c r="E88">
        <f t="shared" si="2"/>
        <v>640</v>
      </c>
      <c r="F88" s="3">
        <v>640</v>
      </c>
      <c r="G88">
        <f t="shared" si="3"/>
        <v>0</v>
      </c>
    </row>
    <row r="89" spans="1:7" x14ac:dyDescent="0.2">
      <c r="A89" s="3"/>
      <c r="B89" s="3">
        <v>438</v>
      </c>
      <c r="C89" s="3"/>
      <c r="D89" s="3">
        <v>30</v>
      </c>
      <c r="E89">
        <f t="shared" si="2"/>
        <v>468</v>
      </c>
      <c r="F89" s="3">
        <v>468</v>
      </c>
      <c r="G89">
        <f t="shared" si="3"/>
        <v>0</v>
      </c>
    </row>
    <row r="90" spans="1:7" x14ac:dyDescent="0.2">
      <c r="A90" s="3"/>
      <c r="B90" s="3"/>
      <c r="C90" s="3">
        <v>3</v>
      </c>
      <c r="D90" s="3">
        <v>1307</v>
      </c>
      <c r="E90">
        <f t="shared" si="2"/>
        <v>1310</v>
      </c>
      <c r="F90" s="3">
        <v>1310</v>
      </c>
      <c r="G90">
        <f t="shared" si="3"/>
        <v>0</v>
      </c>
    </row>
    <row r="91" spans="1:7" x14ac:dyDescent="0.2">
      <c r="A91" s="3">
        <v>50</v>
      </c>
      <c r="B91" s="3"/>
      <c r="C91" s="3">
        <v>2</v>
      </c>
      <c r="D91" s="3">
        <v>305</v>
      </c>
      <c r="E91">
        <f t="shared" si="2"/>
        <v>357</v>
      </c>
      <c r="F91" s="3">
        <v>357</v>
      </c>
      <c r="G91">
        <f t="shared" si="3"/>
        <v>0</v>
      </c>
    </row>
    <row r="92" spans="1:7" x14ac:dyDescent="0.2">
      <c r="A92" s="3"/>
      <c r="B92" s="3">
        <v>51</v>
      </c>
      <c r="C92" s="3"/>
      <c r="D92" s="3">
        <v>16</v>
      </c>
      <c r="E92">
        <f t="shared" si="2"/>
        <v>67</v>
      </c>
      <c r="F92" s="3">
        <v>67</v>
      </c>
      <c r="G92">
        <f t="shared" si="3"/>
        <v>0</v>
      </c>
    </row>
    <row r="93" spans="1:7" x14ac:dyDescent="0.2">
      <c r="A93" s="3">
        <v>149</v>
      </c>
      <c r="B93" s="3"/>
      <c r="C93" s="3">
        <v>13</v>
      </c>
      <c r="D93" s="3">
        <v>124</v>
      </c>
      <c r="E93">
        <f t="shared" si="2"/>
        <v>286</v>
      </c>
      <c r="F93" s="3">
        <v>286</v>
      </c>
      <c r="G93">
        <f t="shared" si="3"/>
        <v>0</v>
      </c>
    </row>
    <row r="94" spans="1:7" x14ac:dyDescent="0.2">
      <c r="A94" s="3">
        <v>0</v>
      </c>
      <c r="B94" s="3">
        <v>0</v>
      </c>
      <c r="C94" s="3">
        <v>2</v>
      </c>
      <c r="D94" s="3">
        <v>679</v>
      </c>
      <c r="E94">
        <f t="shared" si="2"/>
        <v>681</v>
      </c>
      <c r="F94" s="3">
        <v>681</v>
      </c>
      <c r="G94">
        <f t="shared" si="3"/>
        <v>0</v>
      </c>
    </row>
    <row r="95" spans="1:7" x14ac:dyDescent="0.2">
      <c r="A95" s="3"/>
      <c r="B95" s="3">
        <v>106</v>
      </c>
      <c r="C95" s="3"/>
      <c r="D95" s="3">
        <v>14</v>
      </c>
      <c r="E95">
        <f t="shared" si="2"/>
        <v>120</v>
      </c>
      <c r="F95" s="3">
        <v>120</v>
      </c>
      <c r="G95">
        <f t="shared" si="3"/>
        <v>0</v>
      </c>
    </row>
    <row r="96" spans="1:7" x14ac:dyDescent="0.2">
      <c r="A96" s="3"/>
      <c r="B96" s="3"/>
      <c r="C96" s="3">
        <v>31</v>
      </c>
      <c r="D96" s="3">
        <v>4164</v>
      </c>
      <c r="E96">
        <f t="shared" si="2"/>
        <v>4195</v>
      </c>
      <c r="F96" s="3">
        <v>4195</v>
      </c>
      <c r="G96">
        <f t="shared" si="3"/>
        <v>0</v>
      </c>
    </row>
    <row r="97" spans="1:7" x14ac:dyDescent="0.2">
      <c r="A97" s="3"/>
      <c r="B97" s="3"/>
      <c r="C97" s="3">
        <v>14</v>
      </c>
      <c r="D97" s="3">
        <v>820</v>
      </c>
      <c r="E97">
        <f t="shared" si="2"/>
        <v>834</v>
      </c>
      <c r="F97" s="3">
        <v>834</v>
      </c>
      <c r="G97">
        <f t="shared" si="3"/>
        <v>0</v>
      </c>
    </row>
    <row r="98" spans="1:7" x14ac:dyDescent="0.2">
      <c r="A98" s="3"/>
      <c r="B98" s="3"/>
      <c r="C98" s="3">
        <v>1</v>
      </c>
      <c r="D98" s="3">
        <v>749</v>
      </c>
      <c r="E98">
        <f t="shared" si="2"/>
        <v>750</v>
      </c>
      <c r="F98" s="3">
        <v>750</v>
      </c>
      <c r="G98">
        <f t="shared" si="3"/>
        <v>0</v>
      </c>
    </row>
    <row r="99" spans="1:7" x14ac:dyDescent="0.2">
      <c r="A99" s="3"/>
      <c r="B99" s="3"/>
      <c r="C99" s="3">
        <v>32</v>
      </c>
      <c r="D99" s="3">
        <v>622</v>
      </c>
      <c r="E99">
        <f t="shared" si="2"/>
        <v>654</v>
      </c>
      <c r="F99" s="3">
        <v>654</v>
      </c>
      <c r="G99">
        <f t="shared" si="3"/>
        <v>0</v>
      </c>
    </row>
    <row r="100" spans="1:7" x14ac:dyDescent="0.2">
      <c r="A100" s="3"/>
      <c r="B100" s="3"/>
      <c r="C100" s="3">
        <v>8</v>
      </c>
      <c r="D100" s="3">
        <v>403</v>
      </c>
      <c r="E100">
        <f t="shared" si="2"/>
        <v>411</v>
      </c>
      <c r="F100" s="3">
        <v>411</v>
      </c>
      <c r="G100">
        <f t="shared" si="3"/>
        <v>0</v>
      </c>
    </row>
    <row r="101" spans="1:7" x14ac:dyDescent="0.2">
      <c r="A101" s="3"/>
      <c r="B101" s="3">
        <v>117</v>
      </c>
      <c r="C101" s="3"/>
      <c r="D101" s="3">
        <v>18</v>
      </c>
      <c r="E101">
        <f t="shared" si="2"/>
        <v>135</v>
      </c>
      <c r="F101" s="3">
        <v>135</v>
      </c>
      <c r="G101">
        <f t="shared" si="3"/>
        <v>0</v>
      </c>
    </row>
    <row r="102" spans="1:7" x14ac:dyDescent="0.2">
      <c r="A102" s="3"/>
      <c r="B102" s="3"/>
      <c r="C102" s="3">
        <v>3</v>
      </c>
      <c r="D102" s="3">
        <v>281</v>
      </c>
      <c r="E102">
        <f t="shared" si="2"/>
        <v>284</v>
      </c>
      <c r="F102" s="3">
        <v>284</v>
      </c>
      <c r="G102">
        <f t="shared" si="3"/>
        <v>0</v>
      </c>
    </row>
    <row r="103" spans="1:7" x14ac:dyDescent="0.2">
      <c r="A103" s="3"/>
      <c r="B103" s="3"/>
      <c r="C103" s="3">
        <v>3</v>
      </c>
      <c r="D103" s="3">
        <v>452</v>
      </c>
      <c r="E103">
        <f t="shared" si="2"/>
        <v>455</v>
      </c>
      <c r="F103" s="3">
        <v>455</v>
      </c>
      <c r="G103">
        <f t="shared" si="3"/>
        <v>0</v>
      </c>
    </row>
    <row r="104" spans="1:7" x14ac:dyDescent="0.2">
      <c r="A104" s="3"/>
      <c r="B104" s="3"/>
      <c r="C104" s="3">
        <v>2</v>
      </c>
      <c r="D104" s="3">
        <v>789</v>
      </c>
      <c r="E104">
        <f t="shared" si="2"/>
        <v>791</v>
      </c>
      <c r="F104" s="3">
        <v>791</v>
      </c>
      <c r="G104">
        <f t="shared" si="3"/>
        <v>0</v>
      </c>
    </row>
    <row r="105" spans="1:7" x14ac:dyDescent="0.2">
      <c r="A105" s="3"/>
      <c r="B105" s="3"/>
      <c r="C105" s="3">
        <v>4</v>
      </c>
      <c r="D105" s="3">
        <v>958</v>
      </c>
      <c r="E105">
        <f t="shared" si="2"/>
        <v>962</v>
      </c>
      <c r="F105" s="3">
        <v>962</v>
      </c>
      <c r="G105">
        <f t="shared" si="3"/>
        <v>0</v>
      </c>
    </row>
    <row r="106" spans="1:7" x14ac:dyDescent="0.2">
      <c r="A106" s="3"/>
      <c r="B106" s="3"/>
      <c r="C106" s="3">
        <v>0</v>
      </c>
      <c r="D106" s="3">
        <v>391</v>
      </c>
      <c r="E106">
        <f t="shared" si="2"/>
        <v>391</v>
      </c>
      <c r="F106" s="3">
        <v>391</v>
      </c>
      <c r="G106">
        <f t="shared" si="3"/>
        <v>0</v>
      </c>
    </row>
    <row r="107" spans="1:7" x14ac:dyDescent="0.2">
      <c r="A107" s="3"/>
      <c r="B107" s="3"/>
      <c r="C107" s="3">
        <v>210</v>
      </c>
      <c r="D107" s="3">
        <v>629</v>
      </c>
      <c r="E107">
        <f t="shared" si="2"/>
        <v>839</v>
      </c>
      <c r="F107" s="3">
        <v>839</v>
      </c>
      <c r="G107">
        <f t="shared" si="3"/>
        <v>0</v>
      </c>
    </row>
    <row r="108" spans="1:7" x14ac:dyDescent="0.2">
      <c r="A108" s="3"/>
      <c r="B108" s="3"/>
      <c r="C108" s="3">
        <v>110</v>
      </c>
      <c r="D108" s="3">
        <v>3959</v>
      </c>
      <c r="E108">
        <f t="shared" si="2"/>
        <v>4069</v>
      </c>
      <c r="F108" s="3">
        <v>4069</v>
      </c>
      <c r="G108">
        <f t="shared" si="3"/>
        <v>0</v>
      </c>
    </row>
    <row r="109" spans="1:7" x14ac:dyDescent="0.2">
      <c r="A109" s="3"/>
      <c r="B109" s="3"/>
      <c r="C109" s="3">
        <v>0</v>
      </c>
      <c r="D109" s="3">
        <v>32</v>
      </c>
      <c r="E109">
        <f t="shared" si="2"/>
        <v>32</v>
      </c>
      <c r="F109" s="3">
        <v>32</v>
      </c>
      <c r="G109">
        <f t="shared" si="3"/>
        <v>0</v>
      </c>
    </row>
    <row r="110" spans="1:7" x14ac:dyDescent="0.2">
      <c r="A110" s="3"/>
      <c r="B110" s="3"/>
      <c r="C110" s="3">
        <v>4</v>
      </c>
      <c r="D110" s="3">
        <v>42</v>
      </c>
      <c r="E110">
        <f t="shared" si="2"/>
        <v>46</v>
      </c>
      <c r="F110" s="3">
        <v>46</v>
      </c>
      <c r="G110">
        <f t="shared" si="3"/>
        <v>0</v>
      </c>
    </row>
    <row r="111" spans="1:7" x14ac:dyDescent="0.2">
      <c r="A111" s="3"/>
      <c r="B111" s="3"/>
      <c r="C111" s="3">
        <v>15</v>
      </c>
      <c r="D111" s="3">
        <v>37</v>
      </c>
      <c r="E111">
        <f t="shared" si="2"/>
        <v>52</v>
      </c>
      <c r="F111" s="3">
        <v>52</v>
      </c>
      <c r="G111">
        <f t="shared" si="3"/>
        <v>0</v>
      </c>
    </row>
    <row r="112" spans="1:7" x14ac:dyDescent="0.2">
      <c r="A112" s="3"/>
      <c r="B112" s="3"/>
      <c r="C112" s="3">
        <v>0</v>
      </c>
      <c r="D112" s="3">
        <v>190</v>
      </c>
      <c r="E112">
        <f t="shared" si="2"/>
        <v>190</v>
      </c>
      <c r="F112" s="3">
        <v>190</v>
      </c>
      <c r="G112">
        <f t="shared" si="3"/>
        <v>0</v>
      </c>
    </row>
    <row r="113" spans="1:7" x14ac:dyDescent="0.2">
      <c r="A113" s="3"/>
      <c r="B113" s="3"/>
      <c r="C113" s="3">
        <v>120</v>
      </c>
      <c r="D113" s="3">
        <v>633</v>
      </c>
      <c r="E113">
        <f t="shared" si="2"/>
        <v>753</v>
      </c>
      <c r="F113" s="3">
        <v>753</v>
      </c>
      <c r="G113">
        <f t="shared" si="3"/>
        <v>0</v>
      </c>
    </row>
    <row r="114" spans="1:7" x14ac:dyDescent="0.2">
      <c r="A114" s="3"/>
      <c r="B114" s="3"/>
      <c r="C114" s="3">
        <v>7</v>
      </c>
      <c r="D114" s="3">
        <v>102</v>
      </c>
      <c r="E114">
        <f t="shared" si="2"/>
        <v>109</v>
      </c>
      <c r="F114" s="3">
        <v>109</v>
      </c>
      <c r="G114">
        <f t="shared" si="3"/>
        <v>0</v>
      </c>
    </row>
    <row r="115" spans="1:7" x14ac:dyDescent="0.2">
      <c r="A115" s="3"/>
      <c r="B115" s="3"/>
      <c r="C115" s="3">
        <v>0</v>
      </c>
      <c r="D115" s="3">
        <v>258</v>
      </c>
      <c r="E115">
        <f t="shared" si="2"/>
        <v>258</v>
      </c>
      <c r="F115" s="3">
        <v>258</v>
      </c>
      <c r="G115">
        <f t="shared" si="3"/>
        <v>0</v>
      </c>
    </row>
    <row r="116" spans="1:7" x14ac:dyDescent="0.2">
      <c r="A116" s="3"/>
      <c r="B116" s="3"/>
      <c r="C116" s="3">
        <v>45</v>
      </c>
      <c r="D116" s="3">
        <v>887</v>
      </c>
      <c r="E116">
        <f t="shared" si="2"/>
        <v>932</v>
      </c>
      <c r="F116" s="3">
        <v>932</v>
      </c>
      <c r="G116">
        <f t="shared" si="3"/>
        <v>0</v>
      </c>
    </row>
    <row r="117" spans="1:7" x14ac:dyDescent="0.2">
      <c r="A117" s="3"/>
      <c r="B117" s="3"/>
      <c r="C117" s="3">
        <v>4</v>
      </c>
      <c r="D117" s="3">
        <v>143</v>
      </c>
      <c r="E117">
        <f t="shared" si="2"/>
        <v>147</v>
      </c>
      <c r="F117" s="3">
        <v>147</v>
      </c>
      <c r="G117">
        <f t="shared" si="3"/>
        <v>0</v>
      </c>
    </row>
    <row r="118" spans="1:7" x14ac:dyDescent="0.2">
      <c r="A118" s="3"/>
      <c r="B118" s="3"/>
      <c r="C118" s="3">
        <v>210</v>
      </c>
      <c r="D118" s="3">
        <v>1413</v>
      </c>
      <c r="E118">
        <f t="shared" si="2"/>
        <v>1623</v>
      </c>
      <c r="F118" s="3">
        <v>1623</v>
      </c>
      <c r="G118">
        <f t="shared" si="3"/>
        <v>0</v>
      </c>
    </row>
    <row r="119" spans="1:7" x14ac:dyDescent="0.2">
      <c r="A119" s="3"/>
      <c r="B119" s="3"/>
      <c r="C119" s="3">
        <v>3</v>
      </c>
      <c r="D119" s="3">
        <v>176</v>
      </c>
      <c r="E119">
        <f t="shared" si="2"/>
        <v>179</v>
      </c>
      <c r="F119" s="3">
        <v>179</v>
      </c>
      <c r="G119">
        <f t="shared" si="3"/>
        <v>0</v>
      </c>
    </row>
    <row r="120" spans="1:7" x14ac:dyDescent="0.2">
      <c r="A120" s="3"/>
      <c r="B120" s="3">
        <v>60</v>
      </c>
      <c r="C120" s="3">
        <v>1</v>
      </c>
      <c r="D120" s="3">
        <v>25</v>
      </c>
      <c r="E120">
        <f t="shared" si="2"/>
        <v>86</v>
      </c>
      <c r="F120" s="3">
        <v>85</v>
      </c>
      <c r="G120">
        <f t="shared" si="3"/>
        <v>1</v>
      </c>
    </row>
    <row r="121" spans="1:7" x14ac:dyDescent="0.2">
      <c r="A121" s="3"/>
      <c r="B121" s="3">
        <v>320</v>
      </c>
      <c r="C121" s="3">
        <v>2</v>
      </c>
      <c r="D121" s="3">
        <v>50</v>
      </c>
      <c r="E121">
        <f t="shared" si="2"/>
        <v>372</v>
      </c>
      <c r="F121" s="3">
        <v>372</v>
      </c>
      <c r="G121">
        <f t="shared" si="3"/>
        <v>0</v>
      </c>
    </row>
    <row r="122" spans="1:7" x14ac:dyDescent="0.2">
      <c r="A122" s="3"/>
      <c r="B122" s="3">
        <v>1100</v>
      </c>
      <c r="C122" s="3">
        <v>5</v>
      </c>
      <c r="D122" s="3">
        <v>153</v>
      </c>
      <c r="E122">
        <f t="shared" si="2"/>
        <v>1258</v>
      </c>
      <c r="F122" s="3">
        <v>1258</v>
      </c>
      <c r="G122">
        <f t="shared" si="3"/>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CF23-655A-4DF7-BCDA-58C859C5B2A3}">
  <dimension ref="A2:G153"/>
  <sheetViews>
    <sheetView topLeftCell="A91" workbookViewId="0">
      <selection activeCell="H123" sqref="H123"/>
    </sheetView>
  </sheetViews>
  <sheetFormatPr defaultRowHeight="12.75" x14ac:dyDescent="0.2"/>
  <cols>
    <col min="1" max="1" width="8.5703125" style="24" customWidth="1"/>
    <col min="2" max="3" width="9.140625" style="24" customWidth="1"/>
    <col min="5" max="5" width="9.140625" style="18" customWidth="1"/>
  </cols>
  <sheetData>
    <row r="2" spans="1:7" x14ac:dyDescent="0.2">
      <c r="A2"/>
      <c r="B2"/>
      <c r="C2"/>
      <c r="E2"/>
    </row>
    <row r="3" spans="1:7" x14ac:dyDescent="0.2">
      <c r="A3"/>
      <c r="B3"/>
      <c r="C3"/>
      <c r="E3"/>
    </row>
    <row r="4" spans="1:7" x14ac:dyDescent="0.2">
      <c r="A4"/>
      <c r="B4"/>
      <c r="C4"/>
      <c r="E4"/>
    </row>
    <row r="5" spans="1:7" ht="79.5" x14ac:dyDescent="0.2">
      <c r="A5" s="25" t="s">
        <v>40</v>
      </c>
      <c r="B5" s="25" t="s">
        <v>37</v>
      </c>
      <c r="C5" s="25" t="s">
        <v>41</v>
      </c>
      <c r="D5" t="s">
        <v>35</v>
      </c>
      <c r="E5" s="1" t="s">
        <v>46</v>
      </c>
    </row>
    <row r="6" spans="1:7" x14ac:dyDescent="0.2">
      <c r="A6" s="26" t="s">
        <v>21</v>
      </c>
      <c r="B6" s="26" t="s">
        <v>21</v>
      </c>
      <c r="C6" s="26" t="s">
        <v>21</v>
      </c>
      <c r="D6" t="s">
        <v>21</v>
      </c>
      <c r="E6" s="2" t="s">
        <v>21</v>
      </c>
    </row>
    <row r="7" spans="1:7" x14ac:dyDescent="0.2">
      <c r="A7" s="26">
        <v>12</v>
      </c>
      <c r="B7" s="26">
        <v>14</v>
      </c>
      <c r="C7" s="26">
        <v>16</v>
      </c>
      <c r="D7">
        <v>18</v>
      </c>
      <c r="E7" s="2">
        <v>19</v>
      </c>
    </row>
    <row r="8" spans="1:7" x14ac:dyDescent="0.2">
      <c r="A8" s="27">
        <v>209</v>
      </c>
      <c r="B8" s="27">
        <v>140</v>
      </c>
      <c r="C8" s="27">
        <v>0</v>
      </c>
      <c r="D8">
        <v>3</v>
      </c>
      <c r="E8" s="4">
        <v>352</v>
      </c>
      <c r="F8">
        <f>SUM(A8+B8+C8+D8)</f>
        <v>352</v>
      </c>
      <c r="G8">
        <f>E8-F8</f>
        <v>0</v>
      </c>
    </row>
    <row r="9" spans="1:7" x14ac:dyDescent="0.2">
      <c r="A9" s="27"/>
      <c r="B9" s="27"/>
      <c r="C9" s="27">
        <v>518</v>
      </c>
      <c r="E9" s="4">
        <v>518</v>
      </c>
      <c r="F9">
        <f t="shared" ref="F9:F72" si="0">SUM(A9+B9+C9+D9)</f>
        <v>518</v>
      </c>
      <c r="G9">
        <f t="shared" ref="G9:G72" si="1">E9-F9</f>
        <v>0</v>
      </c>
    </row>
    <row r="10" spans="1:7" x14ac:dyDescent="0.2">
      <c r="A10" s="27"/>
      <c r="B10" s="27">
        <v>1143</v>
      </c>
      <c r="C10" s="27"/>
      <c r="D10">
        <v>3</v>
      </c>
      <c r="E10" s="4">
        <v>1146</v>
      </c>
      <c r="F10">
        <f t="shared" si="0"/>
        <v>1146</v>
      </c>
      <c r="G10">
        <f t="shared" si="1"/>
        <v>0</v>
      </c>
    </row>
    <row r="11" spans="1:7" x14ac:dyDescent="0.2">
      <c r="A11" s="27"/>
      <c r="B11" s="27"/>
      <c r="C11" s="27">
        <v>401</v>
      </c>
      <c r="E11" s="4">
        <v>401</v>
      </c>
      <c r="F11">
        <f t="shared" si="0"/>
        <v>401</v>
      </c>
      <c r="G11">
        <f t="shared" si="1"/>
        <v>0</v>
      </c>
    </row>
    <row r="12" spans="1:7" x14ac:dyDescent="0.2">
      <c r="A12" s="27"/>
      <c r="B12" s="27">
        <v>345</v>
      </c>
      <c r="C12" s="27"/>
      <c r="D12">
        <v>12</v>
      </c>
      <c r="E12" s="4">
        <v>357</v>
      </c>
      <c r="F12">
        <f t="shared" si="0"/>
        <v>357</v>
      </c>
      <c r="G12">
        <f t="shared" si="1"/>
        <v>0</v>
      </c>
    </row>
    <row r="13" spans="1:7" x14ac:dyDescent="0.2">
      <c r="A13" s="27">
        <v>70</v>
      </c>
      <c r="B13" s="27">
        <v>375</v>
      </c>
      <c r="C13" s="27"/>
      <c r="D13">
        <v>3</v>
      </c>
      <c r="E13" s="4">
        <v>448</v>
      </c>
      <c r="F13">
        <f t="shared" si="0"/>
        <v>448</v>
      </c>
      <c r="G13">
        <f t="shared" si="1"/>
        <v>0</v>
      </c>
    </row>
    <row r="14" spans="1:7" x14ac:dyDescent="0.2">
      <c r="A14" s="27"/>
      <c r="B14" s="27">
        <v>229</v>
      </c>
      <c r="C14" s="27"/>
      <c r="D14">
        <v>2</v>
      </c>
      <c r="E14" s="4">
        <v>231</v>
      </c>
      <c r="F14">
        <f t="shared" si="0"/>
        <v>231</v>
      </c>
      <c r="G14">
        <f t="shared" si="1"/>
        <v>0</v>
      </c>
    </row>
    <row r="15" spans="1:7" x14ac:dyDescent="0.2">
      <c r="A15" s="27"/>
      <c r="B15" s="27"/>
      <c r="C15" s="27">
        <v>286</v>
      </c>
      <c r="E15" s="4">
        <v>286</v>
      </c>
      <c r="F15">
        <f t="shared" si="0"/>
        <v>286</v>
      </c>
      <c r="G15">
        <f t="shared" si="1"/>
        <v>0</v>
      </c>
    </row>
    <row r="16" spans="1:7" x14ac:dyDescent="0.2">
      <c r="A16" s="27"/>
      <c r="B16" s="27"/>
      <c r="C16" s="27">
        <v>151</v>
      </c>
      <c r="E16" s="4">
        <v>151</v>
      </c>
      <c r="F16">
        <f t="shared" si="0"/>
        <v>151</v>
      </c>
      <c r="G16">
        <f t="shared" si="1"/>
        <v>0</v>
      </c>
    </row>
    <row r="17" spans="1:7" x14ac:dyDescent="0.2">
      <c r="A17" s="27"/>
      <c r="B17" s="27">
        <v>363</v>
      </c>
      <c r="C17" s="27"/>
      <c r="D17">
        <v>3</v>
      </c>
      <c r="E17" s="4">
        <v>366</v>
      </c>
      <c r="F17">
        <f t="shared" si="0"/>
        <v>366</v>
      </c>
      <c r="G17">
        <f t="shared" si="1"/>
        <v>0</v>
      </c>
    </row>
    <row r="18" spans="1:7" x14ac:dyDescent="0.2">
      <c r="A18" s="27"/>
      <c r="B18" s="27">
        <v>633</v>
      </c>
      <c r="C18" s="27"/>
      <c r="D18">
        <v>7</v>
      </c>
      <c r="E18" s="4">
        <v>640</v>
      </c>
      <c r="F18">
        <f t="shared" si="0"/>
        <v>640</v>
      </c>
      <c r="G18">
        <f t="shared" si="1"/>
        <v>0</v>
      </c>
    </row>
    <row r="19" spans="1:7" x14ac:dyDescent="0.2">
      <c r="A19" s="27"/>
      <c r="B19" s="27"/>
      <c r="C19" s="27">
        <v>468</v>
      </c>
      <c r="E19" s="4">
        <v>468</v>
      </c>
      <c r="F19">
        <f t="shared" si="0"/>
        <v>468</v>
      </c>
      <c r="G19">
        <f t="shared" si="1"/>
        <v>0</v>
      </c>
    </row>
    <row r="20" spans="1:7" x14ac:dyDescent="0.2">
      <c r="A20" s="27"/>
      <c r="B20" s="27">
        <v>1307</v>
      </c>
      <c r="C20" s="27"/>
      <c r="D20">
        <v>3</v>
      </c>
      <c r="E20" s="4">
        <v>1310</v>
      </c>
      <c r="F20">
        <f t="shared" si="0"/>
        <v>1310</v>
      </c>
      <c r="G20">
        <f t="shared" si="1"/>
        <v>0</v>
      </c>
    </row>
    <row r="21" spans="1:7" x14ac:dyDescent="0.2">
      <c r="A21" s="27">
        <v>50</v>
      </c>
      <c r="B21" s="27">
        <v>305</v>
      </c>
      <c r="C21" s="27"/>
      <c r="D21">
        <v>2</v>
      </c>
      <c r="E21" s="4">
        <v>357</v>
      </c>
      <c r="F21">
        <f t="shared" si="0"/>
        <v>357</v>
      </c>
      <c r="G21">
        <f t="shared" si="1"/>
        <v>0</v>
      </c>
    </row>
    <row r="22" spans="1:7" x14ac:dyDescent="0.2">
      <c r="A22" s="27"/>
      <c r="B22" s="27"/>
      <c r="C22" s="27">
        <v>67</v>
      </c>
      <c r="E22" s="4">
        <v>67</v>
      </c>
      <c r="F22">
        <f t="shared" si="0"/>
        <v>67</v>
      </c>
      <c r="G22">
        <f t="shared" si="1"/>
        <v>0</v>
      </c>
    </row>
    <row r="23" spans="1:7" x14ac:dyDescent="0.2">
      <c r="A23" s="27">
        <v>149</v>
      </c>
      <c r="B23" s="27">
        <v>124</v>
      </c>
      <c r="C23" s="27"/>
      <c r="D23">
        <v>13</v>
      </c>
      <c r="E23" s="4">
        <v>286</v>
      </c>
      <c r="F23">
        <f t="shared" si="0"/>
        <v>286</v>
      </c>
      <c r="G23">
        <f t="shared" si="1"/>
        <v>0</v>
      </c>
    </row>
    <row r="24" spans="1:7" x14ac:dyDescent="0.2">
      <c r="A24" s="27"/>
      <c r="B24" s="27">
        <v>29</v>
      </c>
      <c r="C24" s="27"/>
      <c r="D24">
        <v>8</v>
      </c>
      <c r="E24" s="4">
        <v>37</v>
      </c>
      <c r="F24">
        <f t="shared" si="0"/>
        <v>37</v>
      </c>
      <c r="G24">
        <f t="shared" si="1"/>
        <v>0</v>
      </c>
    </row>
    <row r="25" spans="1:7" x14ac:dyDescent="0.2">
      <c r="A25" s="27"/>
      <c r="B25" s="27"/>
      <c r="C25" s="27">
        <v>372</v>
      </c>
      <c r="E25" s="4">
        <v>372</v>
      </c>
      <c r="F25">
        <f t="shared" si="0"/>
        <v>372</v>
      </c>
      <c r="G25">
        <f t="shared" si="1"/>
        <v>0</v>
      </c>
    </row>
    <row r="26" spans="1:7" x14ac:dyDescent="0.2">
      <c r="A26" s="27"/>
      <c r="B26" s="27"/>
      <c r="C26" s="27">
        <v>1785</v>
      </c>
      <c r="E26" s="4">
        <v>1785</v>
      </c>
      <c r="F26">
        <f t="shared" si="0"/>
        <v>1785</v>
      </c>
      <c r="G26">
        <f t="shared" si="1"/>
        <v>0</v>
      </c>
    </row>
    <row r="27" spans="1:7" x14ac:dyDescent="0.2">
      <c r="A27" s="27"/>
      <c r="B27" s="27">
        <v>101</v>
      </c>
      <c r="C27" s="27"/>
      <c r="D27">
        <v>9</v>
      </c>
      <c r="E27" s="4">
        <v>110</v>
      </c>
      <c r="F27">
        <f t="shared" si="0"/>
        <v>110</v>
      </c>
      <c r="G27">
        <f t="shared" si="1"/>
        <v>0</v>
      </c>
    </row>
    <row r="28" spans="1:7" x14ac:dyDescent="0.2">
      <c r="A28" s="27"/>
      <c r="B28" s="27">
        <v>31</v>
      </c>
      <c r="C28" s="27"/>
      <c r="D28">
        <v>7</v>
      </c>
      <c r="E28" s="4">
        <v>38</v>
      </c>
      <c r="F28">
        <f t="shared" si="0"/>
        <v>38</v>
      </c>
      <c r="G28">
        <f t="shared" si="1"/>
        <v>0</v>
      </c>
    </row>
    <row r="29" spans="1:7" x14ac:dyDescent="0.2">
      <c r="A29" s="27"/>
      <c r="B29" s="27">
        <v>66</v>
      </c>
      <c r="C29" s="27"/>
      <c r="E29" s="4">
        <v>66</v>
      </c>
      <c r="F29">
        <f t="shared" si="0"/>
        <v>66</v>
      </c>
      <c r="G29">
        <f t="shared" si="1"/>
        <v>0</v>
      </c>
    </row>
    <row r="30" spans="1:7" x14ac:dyDescent="0.2">
      <c r="A30" s="27"/>
      <c r="B30" s="27">
        <v>58</v>
      </c>
      <c r="C30" s="27"/>
      <c r="D30">
        <v>3</v>
      </c>
      <c r="E30" s="4">
        <v>61</v>
      </c>
      <c r="F30">
        <f t="shared" si="0"/>
        <v>61</v>
      </c>
      <c r="G30">
        <f t="shared" si="1"/>
        <v>0</v>
      </c>
    </row>
    <row r="31" spans="1:7" x14ac:dyDescent="0.2">
      <c r="A31" s="27"/>
      <c r="B31" s="27">
        <v>641</v>
      </c>
      <c r="C31" s="27">
        <v>180</v>
      </c>
      <c r="D31">
        <v>15</v>
      </c>
      <c r="E31" s="4">
        <v>836</v>
      </c>
      <c r="F31">
        <f t="shared" si="0"/>
        <v>836</v>
      </c>
      <c r="G31">
        <f t="shared" si="1"/>
        <v>0</v>
      </c>
    </row>
    <row r="32" spans="1:7" x14ac:dyDescent="0.2">
      <c r="A32" s="27"/>
      <c r="B32" s="27">
        <v>622</v>
      </c>
      <c r="C32" s="27"/>
      <c r="D32">
        <v>4</v>
      </c>
      <c r="E32" s="4">
        <v>626</v>
      </c>
      <c r="F32">
        <f t="shared" si="0"/>
        <v>626</v>
      </c>
      <c r="G32">
        <f t="shared" si="1"/>
        <v>0</v>
      </c>
    </row>
    <row r="33" spans="1:7" x14ac:dyDescent="0.2">
      <c r="A33" s="27"/>
      <c r="B33" s="27">
        <v>17</v>
      </c>
      <c r="C33" s="27"/>
      <c r="E33" s="4">
        <v>17</v>
      </c>
      <c r="F33">
        <f t="shared" si="0"/>
        <v>17</v>
      </c>
      <c r="G33">
        <f t="shared" si="1"/>
        <v>0</v>
      </c>
    </row>
    <row r="34" spans="1:7" x14ac:dyDescent="0.2">
      <c r="A34" s="27"/>
      <c r="B34" s="27">
        <v>357</v>
      </c>
      <c r="C34" s="27"/>
      <c r="D34">
        <v>9</v>
      </c>
      <c r="E34" s="4">
        <v>366</v>
      </c>
      <c r="F34">
        <f t="shared" si="0"/>
        <v>366</v>
      </c>
      <c r="G34">
        <f t="shared" si="1"/>
        <v>0</v>
      </c>
    </row>
    <row r="35" spans="1:7" x14ac:dyDescent="0.2">
      <c r="A35" s="27"/>
      <c r="B35" s="27">
        <v>317</v>
      </c>
      <c r="C35" s="27"/>
      <c r="D35">
        <v>14</v>
      </c>
      <c r="E35" s="4">
        <v>331</v>
      </c>
      <c r="F35">
        <f t="shared" si="0"/>
        <v>331</v>
      </c>
      <c r="G35">
        <f t="shared" si="1"/>
        <v>0</v>
      </c>
    </row>
    <row r="36" spans="1:7" x14ac:dyDescent="0.2">
      <c r="A36" s="27"/>
      <c r="B36" s="27">
        <v>357</v>
      </c>
      <c r="C36" s="27"/>
      <c r="D36">
        <v>0</v>
      </c>
      <c r="E36" s="4">
        <v>357</v>
      </c>
      <c r="F36">
        <f t="shared" si="0"/>
        <v>357</v>
      </c>
      <c r="G36">
        <f t="shared" si="1"/>
        <v>0</v>
      </c>
    </row>
    <row r="37" spans="1:7" x14ac:dyDescent="0.2">
      <c r="A37" s="27"/>
      <c r="B37" s="27">
        <v>402</v>
      </c>
      <c r="C37" s="27"/>
      <c r="D37">
        <v>0</v>
      </c>
      <c r="E37" s="4">
        <v>402</v>
      </c>
      <c r="F37">
        <f t="shared" si="0"/>
        <v>402</v>
      </c>
      <c r="G37">
        <f t="shared" si="1"/>
        <v>0</v>
      </c>
    </row>
    <row r="38" spans="1:7" x14ac:dyDescent="0.2">
      <c r="A38" s="27"/>
      <c r="B38" s="27">
        <v>797</v>
      </c>
      <c r="C38" s="27"/>
      <c r="D38">
        <v>14</v>
      </c>
      <c r="E38" s="4">
        <v>811</v>
      </c>
      <c r="F38">
        <f t="shared" si="0"/>
        <v>811</v>
      </c>
      <c r="G38">
        <f t="shared" si="1"/>
        <v>0</v>
      </c>
    </row>
    <row r="39" spans="1:7" x14ac:dyDescent="0.2">
      <c r="A39" s="27"/>
      <c r="B39" s="27">
        <v>211</v>
      </c>
      <c r="C39" s="27"/>
      <c r="D39">
        <v>3</v>
      </c>
      <c r="E39" s="4">
        <v>214</v>
      </c>
      <c r="F39">
        <f t="shared" si="0"/>
        <v>214</v>
      </c>
      <c r="G39">
        <f t="shared" si="1"/>
        <v>0</v>
      </c>
    </row>
    <row r="40" spans="1:7" x14ac:dyDescent="0.2">
      <c r="A40" s="27"/>
      <c r="B40" s="27">
        <v>68</v>
      </c>
      <c r="C40" s="27"/>
      <c r="D40">
        <v>13</v>
      </c>
      <c r="E40" s="4">
        <v>81</v>
      </c>
      <c r="F40">
        <f t="shared" si="0"/>
        <v>81</v>
      </c>
      <c r="G40">
        <f t="shared" si="1"/>
        <v>0</v>
      </c>
    </row>
    <row r="41" spans="1:7" x14ac:dyDescent="0.2">
      <c r="A41" s="27"/>
      <c r="B41" s="27"/>
      <c r="C41" s="27">
        <v>286</v>
      </c>
      <c r="D41">
        <v>5</v>
      </c>
      <c r="E41" s="4">
        <v>291</v>
      </c>
      <c r="F41">
        <f t="shared" si="0"/>
        <v>291</v>
      </c>
      <c r="G41">
        <f t="shared" si="1"/>
        <v>0</v>
      </c>
    </row>
    <row r="42" spans="1:7" x14ac:dyDescent="0.2">
      <c r="A42" s="27"/>
      <c r="B42" s="27"/>
      <c r="C42" s="27">
        <v>206</v>
      </c>
      <c r="E42" s="4">
        <v>206</v>
      </c>
      <c r="F42">
        <f t="shared" si="0"/>
        <v>206</v>
      </c>
      <c r="G42">
        <f t="shared" si="1"/>
        <v>0</v>
      </c>
    </row>
    <row r="43" spans="1:7" x14ac:dyDescent="0.2">
      <c r="A43" s="27"/>
      <c r="B43" s="27"/>
      <c r="C43" s="27">
        <v>16</v>
      </c>
      <c r="E43" s="4">
        <v>16</v>
      </c>
      <c r="F43">
        <f t="shared" si="0"/>
        <v>16</v>
      </c>
      <c r="G43">
        <f t="shared" si="1"/>
        <v>0</v>
      </c>
    </row>
    <row r="44" spans="1:7" x14ac:dyDescent="0.2">
      <c r="A44" s="27"/>
      <c r="B44" s="27"/>
      <c r="C44" s="27">
        <v>335</v>
      </c>
      <c r="E44" s="4">
        <v>335</v>
      </c>
      <c r="F44">
        <f t="shared" si="0"/>
        <v>335</v>
      </c>
      <c r="G44">
        <f t="shared" si="1"/>
        <v>0</v>
      </c>
    </row>
    <row r="45" spans="1:7" x14ac:dyDescent="0.2">
      <c r="A45" s="27"/>
      <c r="B45" s="27">
        <v>719</v>
      </c>
      <c r="C45" s="27"/>
      <c r="D45">
        <v>20</v>
      </c>
      <c r="E45" s="4">
        <v>739</v>
      </c>
      <c r="F45">
        <f t="shared" si="0"/>
        <v>739</v>
      </c>
      <c r="G45">
        <f t="shared" si="1"/>
        <v>0</v>
      </c>
    </row>
    <row r="46" spans="1:7" x14ac:dyDescent="0.2">
      <c r="A46" s="27"/>
      <c r="B46" s="27"/>
      <c r="C46" s="27">
        <v>823</v>
      </c>
      <c r="E46" s="4">
        <v>823</v>
      </c>
      <c r="F46">
        <f t="shared" si="0"/>
        <v>823</v>
      </c>
      <c r="G46">
        <f t="shared" si="1"/>
        <v>0</v>
      </c>
    </row>
    <row r="47" spans="1:7" x14ac:dyDescent="0.2">
      <c r="A47" s="27"/>
      <c r="B47" s="27"/>
      <c r="C47" s="27">
        <v>431</v>
      </c>
      <c r="D47">
        <v>11</v>
      </c>
      <c r="E47" s="4">
        <v>432</v>
      </c>
      <c r="F47">
        <f t="shared" si="0"/>
        <v>442</v>
      </c>
      <c r="G47">
        <f t="shared" si="1"/>
        <v>-10</v>
      </c>
    </row>
    <row r="48" spans="1:7" x14ac:dyDescent="0.2">
      <c r="A48" s="27"/>
      <c r="B48" s="27"/>
      <c r="C48" s="27">
        <v>1806</v>
      </c>
      <c r="D48">
        <v>49</v>
      </c>
      <c r="E48" s="4">
        <v>1855</v>
      </c>
      <c r="F48">
        <f t="shared" si="0"/>
        <v>1855</v>
      </c>
      <c r="G48">
        <f t="shared" si="1"/>
        <v>0</v>
      </c>
    </row>
    <row r="49" spans="1:7" x14ac:dyDescent="0.2">
      <c r="A49" s="27"/>
      <c r="B49" s="27"/>
      <c r="C49" s="27">
        <v>1666</v>
      </c>
      <c r="D49">
        <v>50</v>
      </c>
      <c r="E49" s="4">
        <v>1716</v>
      </c>
      <c r="F49">
        <f t="shared" si="0"/>
        <v>1716</v>
      </c>
      <c r="G49">
        <f t="shared" si="1"/>
        <v>0</v>
      </c>
    </row>
    <row r="50" spans="1:7" x14ac:dyDescent="0.2">
      <c r="A50" s="27">
        <v>112</v>
      </c>
      <c r="B50" s="27"/>
      <c r="C50" s="27"/>
      <c r="E50" s="4">
        <v>112</v>
      </c>
      <c r="F50">
        <f t="shared" si="0"/>
        <v>112</v>
      </c>
      <c r="G50">
        <f t="shared" si="1"/>
        <v>0</v>
      </c>
    </row>
    <row r="51" spans="1:7" x14ac:dyDescent="0.2">
      <c r="A51" s="27">
        <v>275</v>
      </c>
      <c r="B51" s="27"/>
      <c r="C51" s="27"/>
      <c r="E51" s="4">
        <v>275</v>
      </c>
      <c r="F51">
        <f t="shared" si="0"/>
        <v>275</v>
      </c>
      <c r="G51">
        <f t="shared" si="1"/>
        <v>0</v>
      </c>
    </row>
    <row r="52" spans="1:7" x14ac:dyDescent="0.2">
      <c r="A52" s="27">
        <v>0</v>
      </c>
      <c r="B52" s="27">
        <v>555</v>
      </c>
      <c r="C52" s="27">
        <v>0</v>
      </c>
      <c r="D52">
        <v>79</v>
      </c>
      <c r="E52" s="4">
        <v>634</v>
      </c>
      <c r="F52">
        <f t="shared" si="0"/>
        <v>634</v>
      </c>
      <c r="G52">
        <f t="shared" si="1"/>
        <v>0</v>
      </c>
    </row>
    <row r="53" spans="1:7" x14ac:dyDescent="0.2">
      <c r="A53" s="27">
        <v>67</v>
      </c>
      <c r="B53" s="27">
        <v>150</v>
      </c>
      <c r="C53" s="27">
        <v>0</v>
      </c>
      <c r="D53">
        <v>27</v>
      </c>
      <c r="E53" s="4">
        <v>244</v>
      </c>
      <c r="F53">
        <f t="shared" si="0"/>
        <v>244</v>
      </c>
      <c r="G53">
        <f t="shared" si="1"/>
        <v>0</v>
      </c>
    </row>
    <row r="54" spans="1:7" x14ac:dyDescent="0.2">
      <c r="A54" s="27">
        <v>243</v>
      </c>
      <c r="B54" s="27">
        <v>193</v>
      </c>
      <c r="C54" s="27">
        <v>0</v>
      </c>
      <c r="D54">
        <v>21</v>
      </c>
      <c r="E54" s="4">
        <v>457</v>
      </c>
      <c r="F54">
        <f t="shared" si="0"/>
        <v>457</v>
      </c>
      <c r="G54">
        <f t="shared" si="1"/>
        <v>0</v>
      </c>
    </row>
    <row r="55" spans="1:7" x14ac:dyDescent="0.2">
      <c r="A55" s="27">
        <v>283</v>
      </c>
      <c r="B55" s="27">
        <v>295</v>
      </c>
      <c r="C55" s="27">
        <v>0</v>
      </c>
      <c r="D55">
        <v>85</v>
      </c>
      <c r="E55" s="4">
        <v>663</v>
      </c>
      <c r="F55">
        <f t="shared" si="0"/>
        <v>663</v>
      </c>
      <c r="G55">
        <f t="shared" si="1"/>
        <v>0</v>
      </c>
    </row>
    <row r="56" spans="1:7" x14ac:dyDescent="0.2">
      <c r="A56" s="27">
        <v>186</v>
      </c>
      <c r="B56" s="27">
        <v>476</v>
      </c>
      <c r="C56" s="27">
        <v>0</v>
      </c>
      <c r="D56">
        <v>35</v>
      </c>
      <c r="E56" s="4">
        <v>697</v>
      </c>
      <c r="F56">
        <f t="shared" si="0"/>
        <v>697</v>
      </c>
      <c r="G56">
        <f t="shared" si="1"/>
        <v>0</v>
      </c>
    </row>
    <row r="57" spans="1:7" x14ac:dyDescent="0.2">
      <c r="A57" s="27">
        <v>0</v>
      </c>
      <c r="B57" s="27">
        <v>353</v>
      </c>
      <c r="C57" s="27">
        <v>0</v>
      </c>
      <c r="D57">
        <v>37</v>
      </c>
      <c r="E57" s="4">
        <v>390</v>
      </c>
      <c r="F57">
        <f t="shared" si="0"/>
        <v>390</v>
      </c>
      <c r="G57">
        <f t="shared" si="1"/>
        <v>0</v>
      </c>
    </row>
    <row r="58" spans="1:7" x14ac:dyDescent="0.2">
      <c r="A58" s="27"/>
      <c r="B58" s="27">
        <v>791</v>
      </c>
      <c r="C58" s="27"/>
      <c r="E58" s="4">
        <v>791</v>
      </c>
      <c r="F58">
        <f t="shared" si="0"/>
        <v>791</v>
      </c>
      <c r="G58">
        <f t="shared" si="1"/>
        <v>0</v>
      </c>
    </row>
    <row r="59" spans="1:7" x14ac:dyDescent="0.2">
      <c r="A59" s="27"/>
      <c r="B59" s="27">
        <v>1173</v>
      </c>
      <c r="C59" s="27"/>
      <c r="D59">
        <v>2</v>
      </c>
      <c r="E59" s="4">
        <v>1175</v>
      </c>
      <c r="F59">
        <f t="shared" si="0"/>
        <v>1175</v>
      </c>
      <c r="G59">
        <f t="shared" si="1"/>
        <v>0</v>
      </c>
    </row>
    <row r="60" spans="1:7" x14ac:dyDescent="0.2">
      <c r="A60" s="27"/>
      <c r="B60" s="27">
        <v>907</v>
      </c>
      <c r="C60" s="27"/>
      <c r="E60" s="4">
        <v>907</v>
      </c>
      <c r="F60">
        <f t="shared" si="0"/>
        <v>907</v>
      </c>
      <c r="G60">
        <f t="shared" si="1"/>
        <v>0</v>
      </c>
    </row>
    <row r="61" spans="1:7" x14ac:dyDescent="0.2">
      <c r="A61" s="27"/>
      <c r="B61" s="27"/>
      <c r="C61" s="27">
        <v>1079</v>
      </c>
      <c r="E61" s="4">
        <v>1079</v>
      </c>
      <c r="F61">
        <f t="shared" si="0"/>
        <v>1079</v>
      </c>
      <c r="G61">
        <f t="shared" si="1"/>
        <v>0</v>
      </c>
    </row>
    <row r="62" spans="1:7" x14ac:dyDescent="0.2">
      <c r="A62" s="27"/>
      <c r="B62" s="27"/>
      <c r="C62" s="27">
        <v>456</v>
      </c>
      <c r="E62" s="4">
        <v>456</v>
      </c>
      <c r="F62">
        <f t="shared" si="0"/>
        <v>456</v>
      </c>
      <c r="G62">
        <f t="shared" si="1"/>
        <v>0</v>
      </c>
    </row>
    <row r="63" spans="1:7" x14ac:dyDescent="0.2">
      <c r="A63" s="27"/>
      <c r="B63" s="27"/>
      <c r="C63" s="27">
        <v>399</v>
      </c>
      <c r="E63" s="4">
        <v>399</v>
      </c>
      <c r="F63">
        <f t="shared" si="0"/>
        <v>399</v>
      </c>
      <c r="G63">
        <f t="shared" si="1"/>
        <v>0</v>
      </c>
    </row>
    <row r="64" spans="1:7" x14ac:dyDescent="0.2">
      <c r="A64" s="27"/>
      <c r="B64" s="27"/>
      <c r="C64" s="27">
        <v>292</v>
      </c>
      <c r="E64" s="4">
        <v>292</v>
      </c>
      <c r="F64">
        <f t="shared" si="0"/>
        <v>292</v>
      </c>
      <c r="G64">
        <f t="shared" si="1"/>
        <v>0</v>
      </c>
    </row>
    <row r="65" spans="1:7" x14ac:dyDescent="0.2">
      <c r="A65" s="27"/>
      <c r="B65" s="27">
        <v>128</v>
      </c>
      <c r="C65" s="27"/>
      <c r="D65">
        <v>1</v>
      </c>
      <c r="E65" s="4">
        <v>129</v>
      </c>
      <c r="F65">
        <f t="shared" si="0"/>
        <v>129</v>
      </c>
      <c r="G65">
        <f t="shared" si="1"/>
        <v>0</v>
      </c>
    </row>
    <row r="66" spans="1:7" x14ac:dyDescent="0.2">
      <c r="A66" s="27"/>
      <c r="B66" s="27">
        <v>159</v>
      </c>
      <c r="C66" s="27"/>
      <c r="D66">
        <v>4</v>
      </c>
      <c r="E66" s="4">
        <v>163</v>
      </c>
      <c r="F66">
        <f t="shared" si="0"/>
        <v>163</v>
      </c>
      <c r="G66">
        <f t="shared" si="1"/>
        <v>0</v>
      </c>
    </row>
    <row r="67" spans="1:7" x14ac:dyDescent="0.2">
      <c r="A67" s="27">
        <v>55</v>
      </c>
      <c r="B67" s="27">
        <v>175</v>
      </c>
      <c r="C67" s="27"/>
      <c r="D67">
        <v>1</v>
      </c>
      <c r="E67" s="4">
        <v>176</v>
      </c>
      <c r="F67">
        <f t="shared" si="0"/>
        <v>231</v>
      </c>
      <c r="G67">
        <f t="shared" si="1"/>
        <v>-55</v>
      </c>
    </row>
    <row r="68" spans="1:7" x14ac:dyDescent="0.2">
      <c r="A68" s="27"/>
      <c r="B68" s="27">
        <v>540</v>
      </c>
      <c r="C68" s="27"/>
      <c r="E68" s="4">
        <v>540</v>
      </c>
      <c r="F68">
        <f t="shared" si="0"/>
        <v>540</v>
      </c>
      <c r="G68">
        <f t="shared" si="1"/>
        <v>0</v>
      </c>
    </row>
    <row r="69" spans="1:7" x14ac:dyDescent="0.2">
      <c r="A69" s="27">
        <v>3</v>
      </c>
      <c r="B69" s="27">
        <v>402</v>
      </c>
      <c r="C69" s="27"/>
      <c r="D69">
        <v>5</v>
      </c>
      <c r="E69" s="4">
        <v>407</v>
      </c>
      <c r="F69">
        <f t="shared" si="0"/>
        <v>410</v>
      </c>
      <c r="G69">
        <f t="shared" si="1"/>
        <v>-3</v>
      </c>
    </row>
    <row r="70" spans="1:7" x14ac:dyDescent="0.2">
      <c r="A70" s="27">
        <v>52</v>
      </c>
      <c r="B70" s="27">
        <v>1486</v>
      </c>
      <c r="C70" s="27"/>
      <c r="D70">
        <v>4</v>
      </c>
      <c r="E70" s="4">
        <v>1490</v>
      </c>
      <c r="F70">
        <f t="shared" si="0"/>
        <v>1542</v>
      </c>
      <c r="G70">
        <f t="shared" si="1"/>
        <v>-52</v>
      </c>
    </row>
    <row r="71" spans="1:7" x14ac:dyDescent="0.2">
      <c r="A71" s="27"/>
      <c r="B71" s="27">
        <v>54</v>
      </c>
      <c r="C71" s="27"/>
      <c r="E71" s="4">
        <v>109</v>
      </c>
      <c r="F71">
        <f t="shared" si="0"/>
        <v>54</v>
      </c>
      <c r="G71">
        <f t="shared" si="1"/>
        <v>55</v>
      </c>
    </row>
    <row r="72" spans="1:7" x14ac:dyDescent="0.2">
      <c r="A72" s="27"/>
      <c r="B72" s="27">
        <v>690</v>
      </c>
      <c r="C72" s="27"/>
      <c r="D72">
        <v>9</v>
      </c>
      <c r="E72" s="4">
        <v>699</v>
      </c>
      <c r="F72">
        <f t="shared" si="0"/>
        <v>699</v>
      </c>
      <c r="G72">
        <f t="shared" si="1"/>
        <v>0</v>
      </c>
    </row>
    <row r="73" spans="1:7" x14ac:dyDescent="0.2">
      <c r="A73" s="27"/>
      <c r="B73" s="27">
        <v>1116</v>
      </c>
      <c r="C73" s="27"/>
      <c r="D73">
        <v>13</v>
      </c>
      <c r="E73" s="4">
        <v>1129</v>
      </c>
      <c r="F73">
        <f t="shared" ref="F73:F126" si="2">SUM(A73+B73+C73+D73)</f>
        <v>1129</v>
      </c>
      <c r="G73">
        <f t="shared" ref="G73:G126" si="3">E73-F73</f>
        <v>0</v>
      </c>
    </row>
    <row r="74" spans="1:7" x14ac:dyDescent="0.2">
      <c r="A74" s="27"/>
      <c r="B74" s="27">
        <v>273</v>
      </c>
      <c r="C74" s="27"/>
      <c r="D74">
        <v>11</v>
      </c>
      <c r="E74" s="4">
        <v>284</v>
      </c>
      <c r="F74">
        <f t="shared" si="2"/>
        <v>284</v>
      </c>
      <c r="G74">
        <f t="shared" si="3"/>
        <v>0</v>
      </c>
    </row>
    <row r="75" spans="1:7" x14ac:dyDescent="0.2">
      <c r="A75" s="27"/>
      <c r="B75" s="27">
        <v>399</v>
      </c>
      <c r="C75" s="27"/>
      <c r="E75" s="4">
        <v>399</v>
      </c>
      <c r="F75">
        <f t="shared" si="2"/>
        <v>399</v>
      </c>
      <c r="G75">
        <f t="shared" si="3"/>
        <v>0</v>
      </c>
    </row>
    <row r="76" spans="1:7" x14ac:dyDescent="0.2">
      <c r="A76" s="27"/>
      <c r="B76" s="27">
        <v>250</v>
      </c>
      <c r="C76" s="27"/>
      <c r="E76" s="4">
        <v>349</v>
      </c>
      <c r="F76">
        <f t="shared" si="2"/>
        <v>250</v>
      </c>
      <c r="G76">
        <f t="shared" si="3"/>
        <v>99</v>
      </c>
    </row>
    <row r="77" spans="1:7" x14ac:dyDescent="0.2">
      <c r="A77" s="27"/>
      <c r="B77" s="27">
        <v>610</v>
      </c>
      <c r="C77" s="27"/>
      <c r="E77" s="4">
        <v>610</v>
      </c>
      <c r="F77">
        <f t="shared" si="2"/>
        <v>610</v>
      </c>
      <c r="G77">
        <f t="shared" si="3"/>
        <v>0</v>
      </c>
    </row>
    <row r="78" spans="1:7" x14ac:dyDescent="0.2">
      <c r="A78" s="27"/>
      <c r="B78" s="27">
        <v>193</v>
      </c>
      <c r="C78" s="27"/>
      <c r="D78">
        <v>1</v>
      </c>
      <c r="E78" s="4">
        <v>194</v>
      </c>
      <c r="F78">
        <f t="shared" si="2"/>
        <v>194</v>
      </c>
      <c r="G78">
        <f t="shared" si="3"/>
        <v>0</v>
      </c>
    </row>
    <row r="79" spans="1:7" x14ac:dyDescent="0.2">
      <c r="A79" s="27"/>
      <c r="B79" s="27">
        <v>1218</v>
      </c>
      <c r="C79" s="27"/>
      <c r="D79">
        <v>30</v>
      </c>
      <c r="E79" s="4">
        <v>1258</v>
      </c>
      <c r="F79">
        <f t="shared" si="2"/>
        <v>1248</v>
      </c>
      <c r="G79">
        <f t="shared" si="3"/>
        <v>10</v>
      </c>
    </row>
    <row r="80" spans="1:7" x14ac:dyDescent="0.2">
      <c r="A80" s="27">
        <v>0</v>
      </c>
      <c r="B80" s="27">
        <v>1182</v>
      </c>
      <c r="C80" s="27">
        <v>0</v>
      </c>
      <c r="D80">
        <v>250</v>
      </c>
      <c r="E80" s="4">
        <v>1432</v>
      </c>
      <c r="F80">
        <f t="shared" si="2"/>
        <v>1432</v>
      </c>
      <c r="G80">
        <f t="shared" si="3"/>
        <v>0</v>
      </c>
    </row>
    <row r="81" spans="1:7" x14ac:dyDescent="0.2">
      <c r="A81" s="27">
        <v>129</v>
      </c>
      <c r="B81" s="27">
        <v>85</v>
      </c>
      <c r="C81" s="27">
        <v>0</v>
      </c>
      <c r="D81">
        <v>0</v>
      </c>
      <c r="E81" s="4">
        <v>214</v>
      </c>
      <c r="F81">
        <f t="shared" si="2"/>
        <v>214</v>
      </c>
      <c r="G81">
        <f t="shared" si="3"/>
        <v>0</v>
      </c>
    </row>
    <row r="82" spans="1:7" x14ac:dyDescent="0.2">
      <c r="A82" s="27">
        <v>0</v>
      </c>
      <c r="B82" s="27">
        <v>653</v>
      </c>
      <c r="C82" s="27">
        <v>0</v>
      </c>
      <c r="D82">
        <v>45</v>
      </c>
      <c r="E82" s="4">
        <v>698</v>
      </c>
      <c r="F82">
        <f t="shared" si="2"/>
        <v>698</v>
      </c>
      <c r="G82">
        <f t="shared" si="3"/>
        <v>0</v>
      </c>
    </row>
    <row r="83" spans="1:7" x14ac:dyDescent="0.2">
      <c r="A83" s="27">
        <v>276</v>
      </c>
      <c r="B83" s="27">
        <v>1572</v>
      </c>
      <c r="C83" s="27">
        <v>228</v>
      </c>
      <c r="D83">
        <v>39</v>
      </c>
      <c r="E83" s="4">
        <v>2115</v>
      </c>
      <c r="F83">
        <f t="shared" si="2"/>
        <v>2115</v>
      </c>
      <c r="G83">
        <f t="shared" si="3"/>
        <v>0</v>
      </c>
    </row>
    <row r="84" spans="1:7" x14ac:dyDescent="0.2">
      <c r="A84" s="27">
        <v>400</v>
      </c>
      <c r="B84" s="27">
        <v>4342</v>
      </c>
      <c r="C84" s="27">
        <v>600</v>
      </c>
      <c r="D84">
        <v>311</v>
      </c>
      <c r="E84" s="4">
        <v>5653</v>
      </c>
      <c r="F84">
        <f t="shared" si="2"/>
        <v>5653</v>
      </c>
      <c r="G84">
        <f t="shared" si="3"/>
        <v>0</v>
      </c>
    </row>
    <row r="85" spans="1:7" x14ac:dyDescent="0.2">
      <c r="A85" s="27">
        <v>0</v>
      </c>
      <c r="B85" s="27">
        <v>880</v>
      </c>
      <c r="C85" s="27">
        <v>0</v>
      </c>
      <c r="D85">
        <v>0</v>
      </c>
      <c r="E85" s="4">
        <v>880</v>
      </c>
      <c r="F85">
        <f t="shared" si="2"/>
        <v>880</v>
      </c>
      <c r="G85">
        <f t="shared" si="3"/>
        <v>0</v>
      </c>
    </row>
    <row r="86" spans="1:7" x14ac:dyDescent="0.2">
      <c r="A86" s="27">
        <v>0</v>
      </c>
      <c r="B86" s="27">
        <v>166</v>
      </c>
      <c r="C86" s="27">
        <v>0</v>
      </c>
      <c r="D86">
        <v>0</v>
      </c>
      <c r="E86" s="4">
        <v>166</v>
      </c>
      <c r="F86">
        <f t="shared" si="2"/>
        <v>166</v>
      </c>
      <c r="G86">
        <f t="shared" si="3"/>
        <v>0</v>
      </c>
    </row>
    <row r="87" spans="1:7" x14ac:dyDescent="0.2">
      <c r="A87" s="27">
        <v>0</v>
      </c>
      <c r="B87" s="27">
        <v>149</v>
      </c>
      <c r="C87" s="27">
        <v>148</v>
      </c>
      <c r="D87">
        <v>61</v>
      </c>
      <c r="E87" s="4">
        <v>358</v>
      </c>
      <c r="F87">
        <f t="shared" si="2"/>
        <v>358</v>
      </c>
      <c r="G87">
        <f t="shared" si="3"/>
        <v>0</v>
      </c>
    </row>
    <row r="88" spans="1:7" x14ac:dyDescent="0.2">
      <c r="A88" s="27">
        <v>0</v>
      </c>
      <c r="B88" s="27">
        <v>679</v>
      </c>
      <c r="C88" s="27">
        <v>0</v>
      </c>
      <c r="D88">
        <v>2</v>
      </c>
      <c r="E88" s="4">
        <v>671</v>
      </c>
      <c r="F88">
        <f t="shared" si="2"/>
        <v>681</v>
      </c>
      <c r="G88">
        <f t="shared" si="3"/>
        <v>-10</v>
      </c>
    </row>
    <row r="89" spans="1:7" x14ac:dyDescent="0.2">
      <c r="A89" s="27"/>
      <c r="B89" s="27"/>
      <c r="C89" s="27">
        <v>120</v>
      </c>
      <c r="E89" s="4">
        <v>120</v>
      </c>
      <c r="F89">
        <f t="shared" si="2"/>
        <v>120</v>
      </c>
      <c r="G89">
        <f t="shared" si="3"/>
        <v>0</v>
      </c>
    </row>
    <row r="90" spans="1:7" x14ac:dyDescent="0.2">
      <c r="A90" s="27"/>
      <c r="B90" s="27">
        <v>4164</v>
      </c>
      <c r="C90" s="27"/>
      <c r="D90">
        <v>31</v>
      </c>
      <c r="E90" s="4">
        <v>4195</v>
      </c>
      <c r="F90">
        <f t="shared" si="2"/>
        <v>4195</v>
      </c>
      <c r="G90">
        <f t="shared" si="3"/>
        <v>0</v>
      </c>
    </row>
    <row r="91" spans="1:7" x14ac:dyDescent="0.2">
      <c r="A91" s="27"/>
      <c r="B91" s="27">
        <v>820</v>
      </c>
      <c r="C91" s="27"/>
      <c r="D91">
        <v>14</v>
      </c>
      <c r="E91" s="4">
        <v>834</v>
      </c>
      <c r="F91">
        <f t="shared" si="2"/>
        <v>834</v>
      </c>
      <c r="G91">
        <f t="shared" si="3"/>
        <v>0</v>
      </c>
    </row>
    <row r="92" spans="1:7" x14ac:dyDescent="0.2">
      <c r="A92" s="27"/>
      <c r="B92" s="27">
        <v>749</v>
      </c>
      <c r="C92" s="27"/>
      <c r="D92">
        <v>1</v>
      </c>
      <c r="E92" s="4">
        <v>750</v>
      </c>
      <c r="F92">
        <f t="shared" si="2"/>
        <v>750</v>
      </c>
      <c r="G92">
        <f t="shared" si="3"/>
        <v>0</v>
      </c>
    </row>
    <row r="93" spans="1:7" x14ac:dyDescent="0.2">
      <c r="A93" s="27"/>
      <c r="B93" s="27">
        <v>622</v>
      </c>
      <c r="C93" s="27"/>
      <c r="D93">
        <v>32</v>
      </c>
      <c r="E93" s="4">
        <v>654</v>
      </c>
      <c r="F93">
        <f t="shared" si="2"/>
        <v>654</v>
      </c>
      <c r="G93">
        <f t="shared" si="3"/>
        <v>0</v>
      </c>
    </row>
    <row r="94" spans="1:7" x14ac:dyDescent="0.2">
      <c r="A94" s="27"/>
      <c r="B94" s="27">
        <v>403</v>
      </c>
      <c r="C94" s="27"/>
      <c r="D94">
        <v>8</v>
      </c>
      <c r="E94" s="4">
        <v>411</v>
      </c>
      <c r="F94">
        <f t="shared" si="2"/>
        <v>411</v>
      </c>
      <c r="G94">
        <f t="shared" si="3"/>
        <v>0</v>
      </c>
    </row>
    <row r="95" spans="1:7" x14ac:dyDescent="0.2">
      <c r="A95" s="27"/>
      <c r="B95" s="27"/>
      <c r="C95" s="27">
        <v>135</v>
      </c>
      <c r="E95" s="4">
        <v>135</v>
      </c>
      <c r="F95">
        <f t="shared" si="2"/>
        <v>135</v>
      </c>
      <c r="G95">
        <f t="shared" si="3"/>
        <v>0</v>
      </c>
    </row>
    <row r="96" spans="1:7" x14ac:dyDescent="0.2">
      <c r="A96" s="27"/>
      <c r="B96" s="27">
        <v>281</v>
      </c>
      <c r="C96" s="27"/>
      <c r="D96">
        <v>3</v>
      </c>
      <c r="E96" s="4">
        <v>284</v>
      </c>
      <c r="F96">
        <f t="shared" si="2"/>
        <v>284</v>
      </c>
      <c r="G96">
        <f t="shared" si="3"/>
        <v>0</v>
      </c>
    </row>
    <row r="97" spans="1:7" x14ac:dyDescent="0.2">
      <c r="A97" s="27"/>
      <c r="B97" s="27">
        <v>182</v>
      </c>
      <c r="C97" s="27"/>
      <c r="D97">
        <v>5</v>
      </c>
      <c r="E97" s="4">
        <v>187</v>
      </c>
      <c r="F97">
        <f t="shared" si="2"/>
        <v>187</v>
      </c>
      <c r="G97">
        <f t="shared" si="3"/>
        <v>0</v>
      </c>
    </row>
    <row r="98" spans="1:7" x14ac:dyDescent="0.2">
      <c r="A98" s="27"/>
      <c r="B98" s="27">
        <v>677</v>
      </c>
      <c r="C98" s="27"/>
      <c r="D98">
        <v>38</v>
      </c>
      <c r="E98" s="4">
        <v>715</v>
      </c>
      <c r="F98">
        <f t="shared" si="2"/>
        <v>715</v>
      </c>
      <c r="G98">
        <f t="shared" si="3"/>
        <v>0</v>
      </c>
    </row>
    <row r="99" spans="1:7" x14ac:dyDescent="0.2">
      <c r="A99" s="27"/>
      <c r="B99" s="27"/>
      <c r="C99" s="27">
        <v>898</v>
      </c>
      <c r="E99" s="4">
        <v>898</v>
      </c>
      <c r="F99">
        <f t="shared" si="2"/>
        <v>898</v>
      </c>
      <c r="G99">
        <f t="shared" si="3"/>
        <v>0</v>
      </c>
    </row>
    <row r="100" spans="1:7" x14ac:dyDescent="0.2">
      <c r="A100" s="27"/>
      <c r="B100" s="27">
        <v>70</v>
      </c>
      <c r="C100" s="27"/>
      <c r="E100" s="4">
        <v>70</v>
      </c>
      <c r="F100">
        <f t="shared" si="2"/>
        <v>70</v>
      </c>
      <c r="G100">
        <f t="shared" si="3"/>
        <v>0</v>
      </c>
    </row>
    <row r="101" spans="1:7" x14ac:dyDescent="0.2">
      <c r="A101" s="27">
        <v>18</v>
      </c>
      <c r="B101" s="27">
        <v>460</v>
      </c>
      <c r="C101" s="27">
        <v>272</v>
      </c>
      <c r="D101">
        <v>24</v>
      </c>
      <c r="E101" s="4">
        <v>774</v>
      </c>
      <c r="F101">
        <f t="shared" si="2"/>
        <v>774</v>
      </c>
      <c r="G101">
        <f t="shared" si="3"/>
        <v>0</v>
      </c>
    </row>
    <row r="102" spans="1:7" x14ac:dyDescent="0.2">
      <c r="A102" s="27">
        <v>0</v>
      </c>
      <c r="B102" s="27">
        <v>1757</v>
      </c>
      <c r="C102" s="27">
        <v>0</v>
      </c>
      <c r="D102">
        <v>200</v>
      </c>
      <c r="E102" s="4">
        <v>2000</v>
      </c>
      <c r="F102">
        <f t="shared" si="2"/>
        <v>1957</v>
      </c>
      <c r="G102">
        <f t="shared" si="3"/>
        <v>43</v>
      </c>
    </row>
    <row r="103" spans="1:7" x14ac:dyDescent="0.2">
      <c r="A103" s="27"/>
      <c r="B103" s="27">
        <v>742</v>
      </c>
      <c r="C103" s="27"/>
      <c r="D103">
        <v>33</v>
      </c>
      <c r="E103" s="4">
        <v>775</v>
      </c>
      <c r="F103">
        <f t="shared" si="2"/>
        <v>775</v>
      </c>
      <c r="G103">
        <f t="shared" si="3"/>
        <v>0</v>
      </c>
    </row>
    <row r="104" spans="1:7" x14ac:dyDescent="0.2">
      <c r="A104" s="27"/>
      <c r="B104" s="27">
        <v>2517</v>
      </c>
      <c r="C104" s="27"/>
      <c r="D104">
        <v>112</v>
      </c>
      <c r="E104" s="4">
        <v>2629</v>
      </c>
      <c r="F104">
        <f t="shared" si="2"/>
        <v>2629</v>
      </c>
      <c r="G104">
        <f t="shared" si="3"/>
        <v>0</v>
      </c>
    </row>
    <row r="105" spans="1:7" x14ac:dyDescent="0.2">
      <c r="A105" s="27">
        <v>166</v>
      </c>
      <c r="B105" s="27">
        <v>159</v>
      </c>
      <c r="C105" s="27"/>
      <c r="E105" s="4">
        <v>325</v>
      </c>
      <c r="F105">
        <f t="shared" si="2"/>
        <v>325</v>
      </c>
      <c r="G105">
        <f t="shared" si="3"/>
        <v>0</v>
      </c>
    </row>
    <row r="106" spans="1:7" x14ac:dyDescent="0.2">
      <c r="A106" s="27"/>
      <c r="B106" s="27">
        <v>452</v>
      </c>
      <c r="C106" s="27"/>
      <c r="D106">
        <v>3</v>
      </c>
      <c r="E106" s="4">
        <v>455</v>
      </c>
      <c r="F106">
        <f t="shared" si="2"/>
        <v>455</v>
      </c>
      <c r="G106">
        <f t="shared" si="3"/>
        <v>0</v>
      </c>
    </row>
    <row r="107" spans="1:7" x14ac:dyDescent="0.2">
      <c r="A107" s="27"/>
      <c r="B107" s="27">
        <v>789</v>
      </c>
      <c r="C107" s="27"/>
      <c r="D107">
        <v>2</v>
      </c>
      <c r="E107" s="4">
        <v>791</v>
      </c>
      <c r="F107">
        <f t="shared" si="2"/>
        <v>791</v>
      </c>
      <c r="G107">
        <f t="shared" si="3"/>
        <v>0</v>
      </c>
    </row>
    <row r="108" spans="1:7" x14ac:dyDescent="0.2">
      <c r="A108" s="27"/>
      <c r="B108" s="27">
        <v>958</v>
      </c>
      <c r="C108" s="27"/>
      <c r="D108">
        <v>4</v>
      </c>
      <c r="E108" s="4">
        <v>962</v>
      </c>
      <c r="F108">
        <f t="shared" si="2"/>
        <v>962</v>
      </c>
      <c r="G108">
        <f t="shared" si="3"/>
        <v>0</v>
      </c>
    </row>
    <row r="109" spans="1:7" x14ac:dyDescent="0.2">
      <c r="A109" s="27"/>
      <c r="B109" s="27">
        <v>1599</v>
      </c>
      <c r="C109" s="27"/>
      <c r="E109" s="4">
        <v>1599</v>
      </c>
      <c r="F109">
        <f t="shared" si="2"/>
        <v>1599</v>
      </c>
      <c r="G109">
        <f t="shared" si="3"/>
        <v>0</v>
      </c>
    </row>
    <row r="110" spans="1:7" x14ac:dyDescent="0.2">
      <c r="A110" s="27"/>
      <c r="B110" s="27">
        <v>391</v>
      </c>
      <c r="C110" s="27"/>
      <c r="D110">
        <v>0</v>
      </c>
      <c r="E110" s="4">
        <v>391</v>
      </c>
      <c r="F110">
        <f t="shared" si="2"/>
        <v>391</v>
      </c>
      <c r="G110">
        <f t="shared" si="3"/>
        <v>0</v>
      </c>
    </row>
    <row r="111" spans="1:7" x14ac:dyDescent="0.2">
      <c r="A111" s="27"/>
      <c r="B111" s="27">
        <v>629</v>
      </c>
      <c r="C111" s="27"/>
      <c r="E111" s="3">
        <v>629</v>
      </c>
      <c r="F111">
        <f t="shared" si="2"/>
        <v>629</v>
      </c>
      <c r="G111">
        <f t="shared" si="3"/>
        <v>0</v>
      </c>
    </row>
    <row r="112" spans="1:7" x14ac:dyDescent="0.2">
      <c r="A112" s="27"/>
      <c r="B112" s="27">
        <v>3959</v>
      </c>
      <c r="C112" s="27"/>
      <c r="E112" s="3">
        <v>3959</v>
      </c>
      <c r="F112">
        <f t="shared" si="2"/>
        <v>3959</v>
      </c>
      <c r="G112">
        <f t="shared" si="3"/>
        <v>0</v>
      </c>
    </row>
    <row r="113" spans="1:7" x14ac:dyDescent="0.2">
      <c r="A113" s="27"/>
      <c r="B113" s="27">
        <v>32</v>
      </c>
      <c r="C113" s="27"/>
      <c r="E113" s="3">
        <v>32</v>
      </c>
      <c r="F113">
        <f t="shared" si="2"/>
        <v>32</v>
      </c>
      <c r="G113">
        <f t="shared" si="3"/>
        <v>0</v>
      </c>
    </row>
    <row r="114" spans="1:7" x14ac:dyDescent="0.2">
      <c r="A114" s="27"/>
      <c r="B114" s="27">
        <v>42</v>
      </c>
      <c r="C114" s="27"/>
      <c r="E114" s="3">
        <v>42</v>
      </c>
      <c r="F114">
        <f t="shared" si="2"/>
        <v>42</v>
      </c>
      <c r="G114">
        <f t="shared" si="3"/>
        <v>0</v>
      </c>
    </row>
    <row r="115" spans="1:7" x14ac:dyDescent="0.2">
      <c r="A115" s="27"/>
      <c r="B115" s="27">
        <v>37</v>
      </c>
      <c r="C115" s="27"/>
      <c r="E115" s="3">
        <v>37</v>
      </c>
      <c r="F115">
        <f t="shared" si="2"/>
        <v>37</v>
      </c>
      <c r="G115">
        <f t="shared" si="3"/>
        <v>0</v>
      </c>
    </row>
    <row r="116" spans="1:7" x14ac:dyDescent="0.2">
      <c r="A116" s="27"/>
      <c r="B116" s="27">
        <v>190</v>
      </c>
      <c r="C116" s="27"/>
      <c r="E116" s="3">
        <v>190</v>
      </c>
      <c r="F116">
        <f t="shared" si="2"/>
        <v>190</v>
      </c>
      <c r="G116">
        <f t="shared" si="3"/>
        <v>0</v>
      </c>
    </row>
    <row r="117" spans="1:7" x14ac:dyDescent="0.2">
      <c r="A117" s="27"/>
      <c r="B117" s="27">
        <v>633</v>
      </c>
      <c r="C117" s="27"/>
      <c r="E117" s="3">
        <v>633</v>
      </c>
      <c r="F117">
        <f t="shared" si="2"/>
        <v>633</v>
      </c>
      <c r="G117">
        <f t="shared" si="3"/>
        <v>0</v>
      </c>
    </row>
    <row r="118" spans="1:7" x14ac:dyDescent="0.2">
      <c r="A118" s="27"/>
      <c r="B118" s="27">
        <v>102</v>
      </c>
      <c r="C118" s="27"/>
      <c r="E118" s="3">
        <v>102</v>
      </c>
      <c r="F118">
        <f t="shared" si="2"/>
        <v>102</v>
      </c>
      <c r="G118">
        <f t="shared" si="3"/>
        <v>0</v>
      </c>
    </row>
    <row r="119" spans="1:7" x14ac:dyDescent="0.2">
      <c r="A119" s="27"/>
      <c r="B119" s="27">
        <v>258</v>
      </c>
      <c r="C119" s="27"/>
      <c r="E119" s="3">
        <v>258</v>
      </c>
      <c r="F119">
        <f t="shared" si="2"/>
        <v>258</v>
      </c>
      <c r="G119">
        <f t="shared" si="3"/>
        <v>0</v>
      </c>
    </row>
    <row r="120" spans="1:7" x14ac:dyDescent="0.2">
      <c r="A120" s="27"/>
      <c r="B120" s="27">
        <v>887</v>
      </c>
      <c r="C120" s="27"/>
      <c r="E120" s="3">
        <v>887</v>
      </c>
      <c r="F120">
        <f t="shared" si="2"/>
        <v>887</v>
      </c>
      <c r="G120">
        <f t="shared" si="3"/>
        <v>0</v>
      </c>
    </row>
    <row r="121" spans="1:7" x14ac:dyDescent="0.2">
      <c r="A121" s="27"/>
      <c r="B121" s="27">
        <v>143</v>
      </c>
      <c r="C121" s="27"/>
      <c r="E121" s="3">
        <v>143</v>
      </c>
      <c r="F121">
        <f t="shared" si="2"/>
        <v>143</v>
      </c>
      <c r="G121">
        <f t="shared" si="3"/>
        <v>0</v>
      </c>
    </row>
    <row r="122" spans="1:7" x14ac:dyDescent="0.2">
      <c r="A122" s="27"/>
      <c r="B122" s="27">
        <v>1413</v>
      </c>
      <c r="C122" s="27"/>
      <c r="E122" s="3">
        <v>1413</v>
      </c>
      <c r="F122">
        <f t="shared" si="2"/>
        <v>1413</v>
      </c>
      <c r="G122">
        <f t="shared" si="3"/>
        <v>0</v>
      </c>
    </row>
    <row r="123" spans="1:7" x14ac:dyDescent="0.2">
      <c r="A123" s="27"/>
      <c r="B123" s="27">
        <v>176</v>
      </c>
      <c r="C123" s="27"/>
      <c r="E123" s="3">
        <v>176</v>
      </c>
      <c r="F123">
        <f t="shared" si="2"/>
        <v>176</v>
      </c>
      <c r="G123">
        <f t="shared" si="3"/>
        <v>0</v>
      </c>
    </row>
    <row r="124" spans="1:7" x14ac:dyDescent="0.2">
      <c r="A124" s="27"/>
      <c r="B124" s="27"/>
      <c r="C124" s="27">
        <v>85</v>
      </c>
      <c r="E124" s="3">
        <v>85</v>
      </c>
      <c r="F124">
        <f t="shared" si="2"/>
        <v>85</v>
      </c>
      <c r="G124">
        <f t="shared" si="3"/>
        <v>0</v>
      </c>
    </row>
    <row r="125" spans="1:7" x14ac:dyDescent="0.2">
      <c r="A125" s="27"/>
      <c r="B125" s="27"/>
      <c r="C125" s="27">
        <v>370</v>
      </c>
      <c r="E125" s="3">
        <v>370</v>
      </c>
      <c r="F125">
        <f t="shared" si="2"/>
        <v>370</v>
      </c>
      <c r="G125">
        <f t="shared" si="3"/>
        <v>0</v>
      </c>
    </row>
    <row r="126" spans="1:7" x14ac:dyDescent="0.2">
      <c r="A126" s="27"/>
      <c r="B126" s="27"/>
      <c r="C126" s="27">
        <v>1253</v>
      </c>
      <c r="E126" s="3">
        <v>1253</v>
      </c>
      <c r="F126">
        <f t="shared" si="2"/>
        <v>1253</v>
      </c>
      <c r="G126">
        <f t="shared" si="3"/>
        <v>0</v>
      </c>
    </row>
    <row r="127" spans="1:7" x14ac:dyDescent="0.2">
      <c r="A127" s="27"/>
      <c r="B127" s="27"/>
      <c r="C127" s="27"/>
      <c r="E127" s="4"/>
    </row>
    <row r="128" spans="1:7" x14ac:dyDescent="0.2">
      <c r="A128" s="28">
        <f>SUM(A8:A127)</f>
        <v>2743</v>
      </c>
      <c r="B128" s="28">
        <f>SUM(B8:B127)</f>
        <v>58344</v>
      </c>
      <c r="C128" s="28">
        <v>16132</v>
      </c>
      <c r="D128">
        <v>1868</v>
      </c>
      <c r="E128" s="6">
        <f>SUM(E8:E127)</f>
        <v>79164</v>
      </c>
    </row>
    <row r="135" spans="1:5" x14ac:dyDescent="0.2">
      <c r="A135"/>
      <c r="B135"/>
      <c r="C135"/>
      <c r="E135"/>
    </row>
    <row r="136" spans="1:5" x14ac:dyDescent="0.2">
      <c r="A136"/>
      <c r="B136"/>
      <c r="C136"/>
      <c r="E136"/>
    </row>
    <row r="139" spans="1:5" x14ac:dyDescent="0.2">
      <c r="A139"/>
      <c r="B139"/>
      <c r="C139"/>
      <c r="E139"/>
    </row>
    <row r="140" spans="1:5" x14ac:dyDescent="0.2">
      <c r="A140"/>
      <c r="B140"/>
      <c r="C140"/>
      <c r="E140"/>
    </row>
    <row r="141" spans="1:5" x14ac:dyDescent="0.2">
      <c r="A141" s="29"/>
      <c r="B141" s="29"/>
      <c r="C141" s="29"/>
      <c r="E141" s="21"/>
    </row>
    <row r="142" spans="1:5" x14ac:dyDescent="0.2">
      <c r="A142" s="29"/>
      <c r="B142" s="29"/>
      <c r="C142" s="29"/>
      <c r="E142" s="21"/>
    </row>
    <row r="143" spans="1:5" x14ac:dyDescent="0.2">
      <c r="A143"/>
      <c r="B143"/>
      <c r="C143"/>
      <c r="E143"/>
    </row>
    <row r="144" spans="1:5" x14ac:dyDescent="0.2">
      <c r="A144" s="29"/>
      <c r="B144" s="29"/>
      <c r="C144" s="29"/>
      <c r="E144" s="21"/>
    </row>
    <row r="145" spans="1:5" x14ac:dyDescent="0.2">
      <c r="A145" s="29"/>
      <c r="B145" s="29"/>
      <c r="C145" s="29"/>
      <c r="E145" s="21"/>
    </row>
    <row r="146" spans="1:5" x14ac:dyDescent="0.2">
      <c r="A146" s="30"/>
      <c r="B146" s="30"/>
      <c r="C146" s="30"/>
      <c r="E146" s="22"/>
    </row>
    <row r="148" spans="1:5" x14ac:dyDescent="0.2">
      <c r="A148" s="31"/>
      <c r="B148" s="31"/>
      <c r="C148" s="31"/>
      <c r="E148" s="23"/>
    </row>
    <row r="149" spans="1:5" x14ac:dyDescent="0.2">
      <c r="A149"/>
      <c r="B149"/>
      <c r="C149"/>
      <c r="E149"/>
    </row>
    <row r="150" spans="1:5" x14ac:dyDescent="0.2">
      <c r="A150" s="31"/>
      <c r="B150" s="31"/>
      <c r="C150" s="31"/>
      <c r="E150" s="23"/>
    </row>
    <row r="151" spans="1:5" x14ac:dyDescent="0.2">
      <c r="A151" s="31"/>
      <c r="B151" s="31"/>
      <c r="C151" s="31"/>
      <c r="E151" s="23"/>
    </row>
    <row r="152" spans="1:5" x14ac:dyDescent="0.2">
      <c r="A152" s="31"/>
      <c r="B152" s="31"/>
      <c r="C152" s="31"/>
      <c r="E152" s="23"/>
    </row>
    <row r="153" spans="1:5" x14ac:dyDescent="0.2">
      <c r="A153"/>
      <c r="B153"/>
      <c r="C153"/>
      <c r="E153"/>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CA8A-BDBB-41B4-BBF5-79963FC4974A}">
  <dimension ref="A2:F153"/>
  <sheetViews>
    <sheetView workbookViewId="0">
      <selection activeCell="F8" sqref="F8:F129"/>
    </sheetView>
  </sheetViews>
  <sheetFormatPr defaultRowHeight="12.75" x14ac:dyDescent="0.2"/>
  <cols>
    <col min="1" max="2" width="10.140625" style="5" customWidth="1"/>
    <col min="3" max="3" width="8.7109375" style="18" customWidth="1"/>
  </cols>
  <sheetData>
    <row r="2" spans="1:6" x14ac:dyDescent="0.2">
      <c r="A2"/>
      <c r="B2"/>
      <c r="C2"/>
    </row>
    <row r="3" spans="1:6" x14ac:dyDescent="0.2">
      <c r="A3"/>
      <c r="B3"/>
      <c r="C3"/>
    </row>
    <row r="4" spans="1:6" x14ac:dyDescent="0.2">
      <c r="A4"/>
      <c r="B4"/>
      <c r="C4"/>
    </row>
    <row r="5" spans="1:6" ht="53.25" x14ac:dyDescent="0.2">
      <c r="A5" s="1" t="s">
        <v>42</v>
      </c>
      <c r="B5" s="1" t="s">
        <v>36</v>
      </c>
      <c r="C5" s="1" t="s">
        <v>44</v>
      </c>
    </row>
    <row r="6" spans="1:6" x14ac:dyDescent="0.2">
      <c r="A6" s="2" t="s">
        <v>22</v>
      </c>
      <c r="B6" s="2" t="s">
        <v>22</v>
      </c>
      <c r="C6" s="2" t="s">
        <v>22</v>
      </c>
    </row>
    <row r="7" spans="1:6" x14ac:dyDescent="0.2">
      <c r="A7" s="2">
        <v>21</v>
      </c>
      <c r="B7" s="2">
        <v>23</v>
      </c>
      <c r="C7" s="2">
        <v>24</v>
      </c>
    </row>
    <row r="8" spans="1:6" x14ac:dyDescent="0.2">
      <c r="A8" s="3">
        <v>6297</v>
      </c>
      <c r="B8" s="3">
        <v>2</v>
      </c>
      <c r="C8" s="4">
        <v>6299</v>
      </c>
      <c r="D8">
        <f>A8+B8</f>
        <v>6299</v>
      </c>
      <c r="E8">
        <f>C8-D8</f>
        <v>0</v>
      </c>
      <c r="F8" s="3"/>
    </row>
    <row r="9" spans="1:6" x14ac:dyDescent="0.2">
      <c r="A9" s="3">
        <v>311</v>
      </c>
      <c r="B9" s="3"/>
      <c r="C9" s="4">
        <v>311</v>
      </c>
      <c r="D9">
        <f t="shared" ref="D9:D72" si="0">A9+B9</f>
        <v>311</v>
      </c>
      <c r="E9">
        <f t="shared" ref="E9:E72" si="1">C9-D9</f>
        <v>0</v>
      </c>
      <c r="F9" s="3"/>
    </row>
    <row r="10" spans="1:6" x14ac:dyDescent="0.2">
      <c r="A10" s="3">
        <v>2186</v>
      </c>
      <c r="B10" s="3">
        <v>2</v>
      </c>
      <c r="C10" s="4">
        <v>2188</v>
      </c>
      <c r="D10">
        <f t="shared" si="0"/>
        <v>2188</v>
      </c>
      <c r="E10">
        <f t="shared" si="1"/>
        <v>0</v>
      </c>
      <c r="F10" s="3"/>
    </row>
    <row r="11" spans="1:6" x14ac:dyDescent="0.2">
      <c r="A11" s="3">
        <v>152</v>
      </c>
      <c r="B11" s="3"/>
      <c r="C11" s="4">
        <v>152</v>
      </c>
      <c r="D11">
        <f t="shared" si="0"/>
        <v>152</v>
      </c>
      <c r="E11">
        <f t="shared" si="1"/>
        <v>0</v>
      </c>
      <c r="F11" s="3"/>
    </row>
    <row r="12" spans="1:6" x14ac:dyDescent="0.2">
      <c r="A12" s="3">
        <v>23562</v>
      </c>
      <c r="B12" s="3">
        <v>50</v>
      </c>
      <c r="C12" s="4">
        <v>23612</v>
      </c>
      <c r="D12">
        <f t="shared" si="0"/>
        <v>23612</v>
      </c>
      <c r="E12">
        <f t="shared" si="1"/>
        <v>0</v>
      </c>
      <c r="F12" s="3"/>
    </row>
    <row r="13" spans="1:6" x14ac:dyDescent="0.2">
      <c r="A13" s="3">
        <v>6768</v>
      </c>
      <c r="B13" s="3">
        <v>2</v>
      </c>
      <c r="C13" s="4">
        <v>6770</v>
      </c>
      <c r="D13">
        <f t="shared" si="0"/>
        <v>6770</v>
      </c>
      <c r="E13">
        <f t="shared" si="1"/>
        <v>0</v>
      </c>
      <c r="F13" s="3"/>
    </row>
    <row r="14" spans="1:6" x14ac:dyDescent="0.2">
      <c r="A14" s="3">
        <v>1974</v>
      </c>
      <c r="B14" s="3">
        <v>1</v>
      </c>
      <c r="C14" s="4">
        <v>1975</v>
      </c>
      <c r="D14">
        <f t="shared" si="0"/>
        <v>1975</v>
      </c>
      <c r="E14">
        <f t="shared" si="1"/>
        <v>0</v>
      </c>
      <c r="F14" s="3"/>
    </row>
    <row r="15" spans="1:6" x14ac:dyDescent="0.2">
      <c r="A15" s="3">
        <v>703</v>
      </c>
      <c r="B15" s="3"/>
      <c r="C15" s="4">
        <v>703</v>
      </c>
      <c r="D15">
        <f t="shared" si="0"/>
        <v>703</v>
      </c>
      <c r="E15">
        <f t="shared" si="1"/>
        <v>0</v>
      </c>
      <c r="F15" s="3"/>
    </row>
    <row r="16" spans="1:6" x14ac:dyDescent="0.2">
      <c r="A16" s="3">
        <v>55</v>
      </c>
      <c r="B16" s="3"/>
      <c r="C16" s="4">
        <v>55</v>
      </c>
      <c r="D16">
        <f t="shared" si="0"/>
        <v>55</v>
      </c>
      <c r="E16">
        <f t="shared" si="1"/>
        <v>0</v>
      </c>
      <c r="F16" s="3"/>
    </row>
    <row r="17" spans="1:6" x14ac:dyDescent="0.2">
      <c r="A17" s="3">
        <v>569</v>
      </c>
      <c r="B17" s="3">
        <v>1</v>
      </c>
      <c r="C17" s="4">
        <v>570</v>
      </c>
      <c r="D17">
        <f t="shared" si="0"/>
        <v>570</v>
      </c>
      <c r="E17">
        <f t="shared" si="1"/>
        <v>0</v>
      </c>
      <c r="F17" s="3"/>
    </row>
    <row r="18" spans="1:6" x14ac:dyDescent="0.2">
      <c r="A18" s="3">
        <v>3082</v>
      </c>
      <c r="B18" s="3">
        <v>6</v>
      </c>
      <c r="C18" s="4">
        <v>3088</v>
      </c>
      <c r="D18">
        <f t="shared" si="0"/>
        <v>3088</v>
      </c>
      <c r="E18">
        <f t="shared" si="1"/>
        <v>0</v>
      </c>
      <c r="F18" s="3"/>
    </row>
    <row r="19" spans="1:6" x14ac:dyDescent="0.2">
      <c r="A19" s="3">
        <v>235</v>
      </c>
      <c r="B19" s="3"/>
      <c r="C19" s="4">
        <v>235</v>
      </c>
      <c r="D19">
        <f t="shared" si="0"/>
        <v>235</v>
      </c>
      <c r="E19">
        <f t="shared" si="1"/>
        <v>0</v>
      </c>
      <c r="F19" s="3"/>
    </row>
    <row r="20" spans="1:6" x14ac:dyDescent="0.2">
      <c r="A20" s="3">
        <v>1725</v>
      </c>
      <c r="B20" s="3">
        <v>27</v>
      </c>
      <c r="C20" s="4">
        <v>1752</v>
      </c>
      <c r="D20">
        <f t="shared" si="0"/>
        <v>1752</v>
      </c>
      <c r="E20">
        <f t="shared" si="1"/>
        <v>0</v>
      </c>
      <c r="F20" s="3"/>
    </row>
    <row r="21" spans="1:6" x14ac:dyDescent="0.2">
      <c r="A21" s="3">
        <v>3174</v>
      </c>
      <c r="B21" s="3">
        <v>3</v>
      </c>
      <c r="C21" s="4">
        <v>3177</v>
      </c>
      <c r="D21">
        <f t="shared" si="0"/>
        <v>3177</v>
      </c>
      <c r="E21">
        <f t="shared" si="1"/>
        <v>0</v>
      </c>
      <c r="F21" s="3"/>
    </row>
    <row r="22" spans="1:6" x14ac:dyDescent="0.2">
      <c r="A22" s="3">
        <v>22</v>
      </c>
      <c r="B22" s="3"/>
      <c r="C22" s="4">
        <v>22</v>
      </c>
      <c r="D22">
        <f t="shared" si="0"/>
        <v>22</v>
      </c>
      <c r="E22">
        <f t="shared" si="1"/>
        <v>0</v>
      </c>
      <c r="F22" s="3"/>
    </row>
    <row r="23" spans="1:6" x14ac:dyDescent="0.2">
      <c r="A23" s="3">
        <v>3567</v>
      </c>
      <c r="B23" s="3">
        <v>343</v>
      </c>
      <c r="C23" s="4">
        <v>3910</v>
      </c>
      <c r="D23">
        <f t="shared" si="0"/>
        <v>3910</v>
      </c>
      <c r="E23">
        <f t="shared" si="1"/>
        <v>0</v>
      </c>
      <c r="F23" s="3"/>
    </row>
    <row r="24" spans="1:6" x14ac:dyDescent="0.2">
      <c r="A24" s="3">
        <v>7.38</v>
      </c>
      <c r="B24" s="3">
        <v>4.88</v>
      </c>
      <c r="C24" s="4">
        <v>12.26</v>
      </c>
      <c r="D24">
        <f t="shared" si="0"/>
        <v>12.26</v>
      </c>
      <c r="E24">
        <f t="shared" si="1"/>
        <v>0</v>
      </c>
      <c r="F24" s="27"/>
    </row>
    <row r="25" spans="1:6" x14ac:dyDescent="0.2">
      <c r="A25" s="3">
        <v>263.60000000000002</v>
      </c>
      <c r="B25" s="3"/>
      <c r="C25" s="4">
        <v>263.60000000000002</v>
      </c>
      <c r="D25">
        <f t="shared" si="0"/>
        <v>263.60000000000002</v>
      </c>
      <c r="E25">
        <f t="shared" si="1"/>
        <v>0</v>
      </c>
      <c r="F25" s="3"/>
    </row>
    <row r="26" spans="1:6" x14ac:dyDescent="0.2">
      <c r="A26" s="3">
        <v>714.41</v>
      </c>
      <c r="B26" s="3"/>
      <c r="C26" s="4">
        <v>714.41</v>
      </c>
      <c r="D26">
        <f t="shared" si="0"/>
        <v>714.41</v>
      </c>
      <c r="E26">
        <f t="shared" si="1"/>
        <v>0</v>
      </c>
      <c r="F26" s="3"/>
    </row>
    <row r="27" spans="1:6" x14ac:dyDescent="0.2">
      <c r="A27" s="3">
        <v>322</v>
      </c>
      <c r="B27" s="3">
        <v>85.9</v>
      </c>
      <c r="C27" s="4">
        <v>407.9</v>
      </c>
      <c r="D27">
        <f t="shared" si="0"/>
        <v>407.9</v>
      </c>
      <c r="E27">
        <f t="shared" si="1"/>
        <v>0</v>
      </c>
      <c r="F27" s="3"/>
    </row>
    <row r="28" spans="1:6" x14ac:dyDescent="0.2">
      <c r="A28" s="3">
        <v>48.84</v>
      </c>
      <c r="B28" s="3">
        <v>13.29</v>
      </c>
      <c r="C28" s="4">
        <v>62.13</v>
      </c>
      <c r="D28">
        <f t="shared" si="0"/>
        <v>62.13</v>
      </c>
      <c r="E28">
        <f t="shared" si="1"/>
        <v>0</v>
      </c>
      <c r="F28" s="3"/>
    </row>
    <row r="29" spans="1:6" x14ac:dyDescent="0.2">
      <c r="A29" s="3">
        <v>94.76</v>
      </c>
      <c r="B29" s="3"/>
      <c r="C29" s="4">
        <v>94.76</v>
      </c>
      <c r="D29">
        <f t="shared" si="0"/>
        <v>94.76</v>
      </c>
      <c r="E29">
        <f t="shared" si="1"/>
        <v>0</v>
      </c>
      <c r="F29" s="3"/>
    </row>
    <row r="30" spans="1:6" x14ac:dyDescent="0.2">
      <c r="A30" s="3">
        <v>79.41</v>
      </c>
      <c r="B30" s="3">
        <v>40.58</v>
      </c>
      <c r="C30" s="4">
        <v>119.99</v>
      </c>
      <c r="D30">
        <f t="shared" si="0"/>
        <v>119.99</v>
      </c>
      <c r="E30">
        <f t="shared" si="1"/>
        <v>0</v>
      </c>
      <c r="F30" s="3"/>
    </row>
    <row r="31" spans="1:6" x14ac:dyDescent="0.2">
      <c r="A31" s="3">
        <v>8857.7000000000007</v>
      </c>
      <c r="B31" s="3">
        <v>25</v>
      </c>
      <c r="C31" s="4">
        <v>8882.7000000000007</v>
      </c>
      <c r="D31">
        <f t="shared" si="0"/>
        <v>8882.7000000000007</v>
      </c>
      <c r="E31">
        <f t="shared" si="1"/>
        <v>0</v>
      </c>
      <c r="F31" s="3"/>
    </row>
    <row r="32" spans="1:6" x14ac:dyDescent="0.2">
      <c r="A32" s="32">
        <v>13363.35</v>
      </c>
      <c r="B32" s="32">
        <v>14.11</v>
      </c>
      <c r="C32" s="33">
        <v>13677.46</v>
      </c>
      <c r="D32">
        <f t="shared" si="0"/>
        <v>13377.460000000001</v>
      </c>
      <c r="E32">
        <f t="shared" si="1"/>
        <v>299.99999999999818</v>
      </c>
      <c r="F32" s="3"/>
    </row>
    <row r="33" spans="1:6" x14ac:dyDescent="0.2">
      <c r="A33" s="3">
        <v>179.23</v>
      </c>
      <c r="B33" s="3"/>
      <c r="C33" s="4">
        <v>179.23</v>
      </c>
      <c r="D33">
        <f t="shared" si="0"/>
        <v>179.23</v>
      </c>
      <c r="E33">
        <f t="shared" si="1"/>
        <v>0</v>
      </c>
      <c r="F33" s="3"/>
    </row>
    <row r="34" spans="1:6" x14ac:dyDescent="0.2">
      <c r="A34" s="3">
        <v>27320.65</v>
      </c>
      <c r="B34" s="3">
        <v>176.69</v>
      </c>
      <c r="C34" s="4">
        <v>27497.34</v>
      </c>
      <c r="D34">
        <f t="shared" si="0"/>
        <v>27497.34</v>
      </c>
      <c r="E34">
        <f t="shared" si="1"/>
        <v>0</v>
      </c>
      <c r="F34" s="3"/>
    </row>
    <row r="35" spans="1:6" x14ac:dyDescent="0.2">
      <c r="A35" s="3">
        <v>6323.9</v>
      </c>
      <c r="B35" s="3">
        <v>77.63</v>
      </c>
      <c r="C35" s="4">
        <v>6401.53</v>
      </c>
      <c r="D35">
        <f t="shared" si="0"/>
        <v>6401.53</v>
      </c>
      <c r="E35">
        <f t="shared" si="1"/>
        <v>0</v>
      </c>
      <c r="F35" s="3"/>
    </row>
    <row r="36" spans="1:6" x14ac:dyDescent="0.2">
      <c r="A36" s="3">
        <v>524.39</v>
      </c>
      <c r="B36" s="3"/>
      <c r="C36" s="4">
        <v>524.39</v>
      </c>
      <c r="D36">
        <f t="shared" si="0"/>
        <v>524.39</v>
      </c>
      <c r="E36">
        <f t="shared" si="1"/>
        <v>0</v>
      </c>
      <c r="F36" s="3"/>
    </row>
    <row r="37" spans="1:6" x14ac:dyDescent="0.2">
      <c r="A37" s="3">
        <v>4642.43</v>
      </c>
      <c r="B37" s="3"/>
      <c r="C37" s="4">
        <v>4642.43</v>
      </c>
      <c r="D37">
        <f t="shared" si="0"/>
        <v>4642.43</v>
      </c>
      <c r="E37">
        <f t="shared" si="1"/>
        <v>0</v>
      </c>
      <c r="F37" s="3"/>
    </row>
    <row r="38" spans="1:6" x14ac:dyDescent="0.2">
      <c r="A38" s="3">
        <v>39070.589999999997</v>
      </c>
      <c r="B38" s="3">
        <v>309.18</v>
      </c>
      <c r="C38" s="4">
        <v>39379.769999999997</v>
      </c>
      <c r="D38">
        <f t="shared" si="0"/>
        <v>39379.769999999997</v>
      </c>
      <c r="E38">
        <f t="shared" si="1"/>
        <v>0</v>
      </c>
      <c r="F38" s="3"/>
    </row>
    <row r="39" spans="1:6" x14ac:dyDescent="0.2">
      <c r="A39" s="3">
        <v>5367.35</v>
      </c>
      <c r="B39" s="3">
        <v>0.46</v>
      </c>
      <c r="C39" s="4">
        <v>5367.81</v>
      </c>
      <c r="D39">
        <f t="shared" si="0"/>
        <v>5367.81</v>
      </c>
      <c r="E39">
        <f t="shared" si="1"/>
        <v>0</v>
      </c>
      <c r="F39" s="3"/>
    </row>
    <row r="40" spans="1:6" x14ac:dyDescent="0.2">
      <c r="A40" s="3">
        <v>99.33</v>
      </c>
      <c r="B40" s="3">
        <v>72.19</v>
      </c>
      <c r="C40" s="4">
        <v>171.52</v>
      </c>
      <c r="D40">
        <f t="shared" si="0"/>
        <v>171.51999999999998</v>
      </c>
      <c r="E40">
        <f t="shared" si="1"/>
        <v>0</v>
      </c>
      <c r="F40" s="3"/>
    </row>
    <row r="41" spans="1:6" x14ac:dyDescent="0.2">
      <c r="A41" s="3">
        <v>113.84</v>
      </c>
      <c r="B41" s="3">
        <v>0.5</v>
      </c>
      <c r="C41" s="4">
        <v>114.34</v>
      </c>
      <c r="D41">
        <f t="shared" si="0"/>
        <v>114.34</v>
      </c>
      <c r="E41">
        <f t="shared" si="1"/>
        <v>0</v>
      </c>
      <c r="F41" s="3"/>
    </row>
    <row r="42" spans="1:6" x14ac:dyDescent="0.2">
      <c r="A42" s="3">
        <v>85.87</v>
      </c>
      <c r="B42" s="3"/>
      <c r="C42" s="4">
        <v>85.87</v>
      </c>
      <c r="D42">
        <f t="shared" si="0"/>
        <v>85.87</v>
      </c>
      <c r="E42">
        <f t="shared" si="1"/>
        <v>0</v>
      </c>
      <c r="F42" s="3"/>
    </row>
    <row r="43" spans="1:6" x14ac:dyDescent="0.2">
      <c r="A43" s="3">
        <v>4.71</v>
      </c>
      <c r="B43" s="3"/>
      <c r="C43" s="4">
        <v>4.71</v>
      </c>
      <c r="D43">
        <f t="shared" si="0"/>
        <v>4.71</v>
      </c>
      <c r="E43">
        <f t="shared" si="1"/>
        <v>0</v>
      </c>
      <c r="F43" s="3"/>
    </row>
    <row r="44" spans="1:6" x14ac:dyDescent="0.2">
      <c r="A44" s="3">
        <v>136</v>
      </c>
      <c r="B44" s="3"/>
      <c r="C44" s="4">
        <v>136</v>
      </c>
      <c r="D44">
        <f t="shared" si="0"/>
        <v>136</v>
      </c>
      <c r="E44">
        <f t="shared" si="1"/>
        <v>0</v>
      </c>
      <c r="F44" s="3"/>
    </row>
    <row r="45" spans="1:6" x14ac:dyDescent="0.2">
      <c r="A45" s="3">
        <v>10980.92</v>
      </c>
      <c r="B45" s="3">
        <v>5</v>
      </c>
      <c r="C45" s="4">
        <v>10985.92</v>
      </c>
      <c r="D45">
        <f t="shared" si="0"/>
        <v>10985.92</v>
      </c>
      <c r="E45">
        <f t="shared" si="1"/>
        <v>0</v>
      </c>
      <c r="F45" s="3"/>
    </row>
    <row r="46" spans="1:6" x14ac:dyDescent="0.2">
      <c r="A46" s="3">
        <v>624.5</v>
      </c>
      <c r="B46" s="3"/>
      <c r="C46" s="4">
        <v>624.5</v>
      </c>
      <c r="D46">
        <f t="shared" si="0"/>
        <v>624.5</v>
      </c>
      <c r="E46">
        <f t="shared" si="1"/>
        <v>0</v>
      </c>
      <c r="F46" s="3"/>
    </row>
    <row r="47" spans="1:6" x14ac:dyDescent="0.2">
      <c r="A47" s="3">
        <v>114.53</v>
      </c>
      <c r="B47" s="3">
        <v>0.98</v>
      </c>
      <c r="C47" s="4">
        <v>115.51</v>
      </c>
      <c r="D47">
        <f t="shared" si="0"/>
        <v>115.51</v>
      </c>
      <c r="E47">
        <f t="shared" si="1"/>
        <v>0</v>
      </c>
      <c r="F47" s="3"/>
    </row>
    <row r="48" spans="1:6" x14ac:dyDescent="0.2">
      <c r="A48" s="3">
        <v>650.03</v>
      </c>
      <c r="B48" s="3">
        <v>5.83</v>
      </c>
      <c r="C48" s="4">
        <v>655.86</v>
      </c>
      <c r="D48">
        <f t="shared" si="0"/>
        <v>655.86</v>
      </c>
      <c r="E48">
        <f t="shared" si="1"/>
        <v>0</v>
      </c>
      <c r="F48" s="3"/>
    </row>
    <row r="49" spans="1:6" x14ac:dyDescent="0.2">
      <c r="A49" s="3">
        <v>8332.51</v>
      </c>
      <c r="B49" s="3">
        <v>100</v>
      </c>
      <c r="C49" s="4">
        <v>8432.51</v>
      </c>
      <c r="D49">
        <f t="shared" si="0"/>
        <v>8432.51</v>
      </c>
      <c r="E49">
        <f t="shared" si="1"/>
        <v>0</v>
      </c>
      <c r="F49" s="3"/>
    </row>
    <row r="50" spans="1:6" x14ac:dyDescent="0.2">
      <c r="A50" s="3">
        <v>1890</v>
      </c>
      <c r="B50" s="3"/>
      <c r="C50" s="4">
        <v>1890</v>
      </c>
      <c r="D50">
        <f t="shared" si="0"/>
        <v>1890</v>
      </c>
      <c r="E50">
        <f t="shared" si="1"/>
        <v>0</v>
      </c>
      <c r="F50" s="3"/>
    </row>
    <row r="51" spans="1:6" x14ac:dyDescent="0.2">
      <c r="A51" s="3">
        <v>5040</v>
      </c>
      <c r="B51" s="3"/>
      <c r="C51" s="4">
        <v>5040</v>
      </c>
      <c r="D51">
        <f t="shared" si="0"/>
        <v>5040</v>
      </c>
      <c r="E51">
        <f t="shared" si="1"/>
        <v>0</v>
      </c>
      <c r="F51" s="3"/>
    </row>
    <row r="52" spans="1:6" x14ac:dyDescent="0.2">
      <c r="A52" s="3">
        <v>8297</v>
      </c>
      <c r="B52" s="3">
        <v>5324</v>
      </c>
      <c r="C52" s="4">
        <v>13621</v>
      </c>
      <c r="D52">
        <f t="shared" si="0"/>
        <v>13621</v>
      </c>
      <c r="E52">
        <f t="shared" si="1"/>
        <v>0</v>
      </c>
      <c r="F52" s="3"/>
    </row>
    <row r="53" spans="1:6" x14ac:dyDescent="0.2">
      <c r="A53" s="3">
        <v>692</v>
      </c>
      <c r="B53" s="3">
        <v>319</v>
      </c>
      <c r="C53" s="4">
        <v>1011</v>
      </c>
      <c r="D53">
        <f t="shared" si="0"/>
        <v>1011</v>
      </c>
      <c r="E53">
        <f t="shared" si="1"/>
        <v>0</v>
      </c>
      <c r="F53" s="3"/>
    </row>
    <row r="54" spans="1:6" x14ac:dyDescent="0.2">
      <c r="A54" s="3">
        <v>6158</v>
      </c>
      <c r="B54" s="3">
        <v>1100</v>
      </c>
      <c r="C54" s="4">
        <v>7258</v>
      </c>
      <c r="D54">
        <f t="shared" si="0"/>
        <v>7258</v>
      </c>
      <c r="E54">
        <f t="shared" si="1"/>
        <v>0</v>
      </c>
      <c r="F54" s="3"/>
    </row>
    <row r="55" spans="1:6" x14ac:dyDescent="0.2">
      <c r="A55" s="3">
        <v>8230</v>
      </c>
      <c r="B55" s="3">
        <v>5442</v>
      </c>
      <c r="C55" s="4">
        <v>13672</v>
      </c>
      <c r="D55">
        <f t="shared" si="0"/>
        <v>13672</v>
      </c>
      <c r="E55">
        <f t="shared" si="1"/>
        <v>0</v>
      </c>
      <c r="F55" s="3"/>
    </row>
    <row r="56" spans="1:6" x14ac:dyDescent="0.2">
      <c r="A56" s="3">
        <v>18162</v>
      </c>
      <c r="B56" s="3">
        <v>2550</v>
      </c>
      <c r="C56" s="4">
        <v>20712</v>
      </c>
      <c r="D56">
        <f t="shared" si="0"/>
        <v>20712</v>
      </c>
      <c r="E56">
        <f t="shared" si="1"/>
        <v>0</v>
      </c>
      <c r="F56" s="3"/>
    </row>
    <row r="57" spans="1:6" x14ac:dyDescent="0.2">
      <c r="A57" s="3">
        <v>600</v>
      </c>
      <c r="B57" s="3">
        <v>417</v>
      </c>
      <c r="C57" s="4">
        <v>1017</v>
      </c>
      <c r="D57">
        <f t="shared" si="0"/>
        <v>1017</v>
      </c>
      <c r="E57">
        <f t="shared" si="1"/>
        <v>0</v>
      </c>
      <c r="F57" s="3"/>
    </row>
    <row r="58" spans="1:6" x14ac:dyDescent="0.2">
      <c r="A58" s="3">
        <v>25833</v>
      </c>
      <c r="B58" s="3"/>
      <c r="C58" s="4">
        <v>25833</v>
      </c>
      <c r="D58">
        <f t="shared" si="0"/>
        <v>25833</v>
      </c>
      <c r="E58">
        <f t="shared" si="1"/>
        <v>0</v>
      </c>
      <c r="F58" s="3"/>
    </row>
    <row r="59" spans="1:6" x14ac:dyDescent="0.2">
      <c r="A59" s="3">
        <v>25899</v>
      </c>
      <c r="B59" s="3">
        <v>122</v>
      </c>
      <c r="C59" s="4">
        <v>26021</v>
      </c>
      <c r="D59">
        <f t="shared" si="0"/>
        <v>26021</v>
      </c>
      <c r="E59">
        <f t="shared" si="1"/>
        <v>0</v>
      </c>
      <c r="F59" s="3"/>
    </row>
    <row r="60" spans="1:6" x14ac:dyDescent="0.2">
      <c r="A60" s="3">
        <v>1356</v>
      </c>
      <c r="B60" s="3"/>
      <c r="C60" s="4">
        <v>1356</v>
      </c>
      <c r="D60">
        <f t="shared" si="0"/>
        <v>1356</v>
      </c>
      <c r="E60">
        <f t="shared" si="1"/>
        <v>0</v>
      </c>
      <c r="F60" s="3"/>
    </row>
    <row r="61" spans="1:6" x14ac:dyDescent="0.2">
      <c r="A61" s="3">
        <v>322</v>
      </c>
      <c r="B61" s="3"/>
      <c r="C61" s="4">
        <v>322</v>
      </c>
      <c r="D61">
        <f t="shared" si="0"/>
        <v>322</v>
      </c>
      <c r="E61">
        <f t="shared" si="1"/>
        <v>0</v>
      </c>
      <c r="F61" s="3"/>
    </row>
    <row r="62" spans="1:6" x14ac:dyDescent="0.2">
      <c r="A62" s="3">
        <v>259</v>
      </c>
      <c r="B62" s="3"/>
      <c r="C62" s="4">
        <v>259</v>
      </c>
      <c r="D62">
        <f t="shared" si="0"/>
        <v>259</v>
      </c>
      <c r="E62">
        <f t="shared" si="1"/>
        <v>0</v>
      </c>
      <c r="F62" s="3"/>
    </row>
    <row r="63" spans="1:6" x14ac:dyDescent="0.2">
      <c r="A63" s="3">
        <v>143</v>
      </c>
      <c r="B63" s="3"/>
      <c r="C63" s="4">
        <v>143</v>
      </c>
      <c r="D63">
        <f t="shared" si="0"/>
        <v>143</v>
      </c>
      <c r="E63">
        <f t="shared" si="1"/>
        <v>0</v>
      </c>
      <c r="F63" s="3"/>
    </row>
    <row r="64" spans="1:6" x14ac:dyDescent="0.2">
      <c r="A64" s="3">
        <v>255</v>
      </c>
      <c r="B64" s="3"/>
      <c r="C64" s="4">
        <v>255</v>
      </c>
      <c r="D64">
        <f t="shared" si="0"/>
        <v>255</v>
      </c>
      <c r="E64">
        <f t="shared" si="1"/>
        <v>0</v>
      </c>
      <c r="F64" s="3"/>
    </row>
    <row r="65" spans="1:6" x14ac:dyDescent="0.2">
      <c r="A65" s="3">
        <v>708</v>
      </c>
      <c r="B65" s="3">
        <v>0.2</v>
      </c>
      <c r="C65" s="4">
        <v>708.2</v>
      </c>
      <c r="D65">
        <f t="shared" si="0"/>
        <v>708.2</v>
      </c>
      <c r="E65">
        <f t="shared" si="1"/>
        <v>0</v>
      </c>
      <c r="F65" s="3"/>
    </row>
    <row r="66" spans="1:6" x14ac:dyDescent="0.2">
      <c r="A66" s="3">
        <v>2694</v>
      </c>
      <c r="B66" s="3">
        <v>10.6</v>
      </c>
      <c r="C66" s="4">
        <v>2704.6</v>
      </c>
      <c r="D66">
        <f t="shared" si="0"/>
        <v>2704.6</v>
      </c>
      <c r="E66">
        <f t="shared" si="1"/>
        <v>0</v>
      </c>
      <c r="F66" s="3"/>
    </row>
    <row r="67" spans="1:6" x14ac:dyDescent="0.2">
      <c r="A67" s="3">
        <v>1593</v>
      </c>
      <c r="B67" s="3">
        <v>3.9</v>
      </c>
      <c r="C67" s="4">
        <v>1596.9</v>
      </c>
      <c r="D67">
        <f t="shared" si="0"/>
        <v>1596.9</v>
      </c>
      <c r="E67">
        <f t="shared" si="1"/>
        <v>0</v>
      </c>
      <c r="F67" s="3"/>
    </row>
    <row r="68" spans="1:6" x14ac:dyDescent="0.2">
      <c r="A68" s="3">
        <v>36392</v>
      </c>
      <c r="B68" s="3"/>
      <c r="C68" s="4">
        <v>36392</v>
      </c>
      <c r="D68">
        <f t="shared" si="0"/>
        <v>36392</v>
      </c>
      <c r="E68">
        <f t="shared" si="1"/>
        <v>0</v>
      </c>
      <c r="F68" s="3"/>
    </row>
    <row r="69" spans="1:6" x14ac:dyDescent="0.2">
      <c r="A69" s="3">
        <v>2884</v>
      </c>
      <c r="B69" s="3">
        <v>17.239999999999998</v>
      </c>
      <c r="C69" s="4">
        <v>2901.24</v>
      </c>
      <c r="D69">
        <f t="shared" si="0"/>
        <v>2901.24</v>
      </c>
      <c r="E69">
        <f t="shared" si="1"/>
        <v>0</v>
      </c>
      <c r="F69" s="3"/>
    </row>
    <row r="70" spans="1:6" x14ac:dyDescent="0.2">
      <c r="A70" s="3">
        <v>9155</v>
      </c>
      <c r="B70" s="3">
        <v>17.84</v>
      </c>
      <c r="C70" s="4">
        <v>9172.84</v>
      </c>
      <c r="D70">
        <f t="shared" si="0"/>
        <v>9172.84</v>
      </c>
      <c r="E70">
        <f t="shared" si="1"/>
        <v>0</v>
      </c>
      <c r="F70" s="3"/>
    </row>
    <row r="71" spans="1:6" x14ac:dyDescent="0.2">
      <c r="A71" s="3">
        <v>302</v>
      </c>
      <c r="B71" s="3"/>
      <c r="C71" s="4">
        <v>302</v>
      </c>
      <c r="D71">
        <f t="shared" si="0"/>
        <v>302</v>
      </c>
      <c r="E71">
        <f t="shared" si="1"/>
        <v>0</v>
      </c>
      <c r="F71" s="3"/>
    </row>
    <row r="72" spans="1:6" x14ac:dyDescent="0.2">
      <c r="A72" s="3">
        <v>6294</v>
      </c>
      <c r="B72" s="3">
        <v>69.19</v>
      </c>
      <c r="C72" s="4">
        <v>6363.19</v>
      </c>
      <c r="D72">
        <f t="shared" si="0"/>
        <v>6363.19</v>
      </c>
      <c r="E72">
        <f t="shared" si="1"/>
        <v>0</v>
      </c>
      <c r="F72" s="3"/>
    </row>
    <row r="73" spans="1:6" x14ac:dyDescent="0.2">
      <c r="A73" s="3">
        <v>29148</v>
      </c>
      <c r="B73" s="3">
        <v>1125.73</v>
      </c>
      <c r="C73" s="4">
        <v>30273.73</v>
      </c>
      <c r="D73">
        <f t="shared" ref="D73:D126" si="2">A73+B73</f>
        <v>30273.73</v>
      </c>
      <c r="E73">
        <f t="shared" ref="E73:E126" si="3">C73-D73</f>
        <v>0</v>
      </c>
      <c r="F73" s="3"/>
    </row>
    <row r="74" spans="1:6" x14ac:dyDescent="0.2">
      <c r="A74" s="3">
        <v>2144</v>
      </c>
      <c r="B74" s="3">
        <v>6421</v>
      </c>
      <c r="C74" s="4">
        <v>8565</v>
      </c>
      <c r="D74">
        <f t="shared" si="2"/>
        <v>8565</v>
      </c>
      <c r="E74">
        <f t="shared" si="3"/>
        <v>0</v>
      </c>
      <c r="F74" s="3"/>
    </row>
    <row r="75" spans="1:6" x14ac:dyDescent="0.2">
      <c r="A75" s="3">
        <v>1538</v>
      </c>
      <c r="B75" s="3"/>
      <c r="C75" s="4">
        <v>1538</v>
      </c>
      <c r="D75">
        <f t="shared" si="2"/>
        <v>1538</v>
      </c>
      <c r="E75">
        <f t="shared" si="3"/>
        <v>0</v>
      </c>
      <c r="F75" s="3"/>
    </row>
    <row r="76" spans="1:6" x14ac:dyDescent="0.2">
      <c r="A76" s="3">
        <v>1150</v>
      </c>
      <c r="B76" s="3"/>
      <c r="C76" s="4">
        <v>1150</v>
      </c>
      <c r="D76">
        <f t="shared" si="2"/>
        <v>1150</v>
      </c>
      <c r="E76">
        <f t="shared" si="3"/>
        <v>0</v>
      </c>
      <c r="F76" s="3"/>
    </row>
    <row r="77" spans="1:6" x14ac:dyDescent="0.2">
      <c r="A77" s="3">
        <v>7280</v>
      </c>
      <c r="B77" s="3"/>
      <c r="C77" s="4">
        <v>7280</v>
      </c>
      <c r="D77">
        <f t="shared" si="2"/>
        <v>7280</v>
      </c>
      <c r="E77">
        <f t="shared" si="3"/>
        <v>0</v>
      </c>
      <c r="F77" s="3"/>
    </row>
    <row r="78" spans="1:6" x14ac:dyDescent="0.2">
      <c r="A78" s="3">
        <v>115</v>
      </c>
      <c r="B78" s="3">
        <v>3.15</v>
      </c>
      <c r="C78" s="4">
        <v>118.15</v>
      </c>
      <c r="D78">
        <f t="shared" si="2"/>
        <v>118.15</v>
      </c>
      <c r="E78">
        <f t="shared" si="3"/>
        <v>0</v>
      </c>
      <c r="F78" s="3"/>
    </row>
    <row r="79" spans="1:6" x14ac:dyDescent="0.2">
      <c r="A79" s="3">
        <v>48444</v>
      </c>
      <c r="B79" s="3">
        <v>2162</v>
      </c>
      <c r="C79" s="4">
        <v>50606</v>
      </c>
      <c r="D79">
        <f t="shared" si="2"/>
        <v>50606</v>
      </c>
      <c r="E79">
        <f t="shared" si="3"/>
        <v>0</v>
      </c>
      <c r="F79" s="3"/>
    </row>
    <row r="80" spans="1:6" x14ac:dyDescent="0.2">
      <c r="A80" s="3">
        <v>5792</v>
      </c>
      <c r="B80" s="3">
        <v>10667</v>
      </c>
      <c r="C80" s="4">
        <v>16459</v>
      </c>
      <c r="D80">
        <f t="shared" si="2"/>
        <v>16459</v>
      </c>
      <c r="E80">
        <f t="shared" si="3"/>
        <v>0</v>
      </c>
      <c r="F80" s="3"/>
    </row>
    <row r="81" spans="1:6" x14ac:dyDescent="0.2">
      <c r="A81" s="3">
        <v>854</v>
      </c>
      <c r="B81" s="3">
        <v>0</v>
      </c>
      <c r="C81" s="4">
        <v>854</v>
      </c>
      <c r="D81">
        <f t="shared" si="2"/>
        <v>854</v>
      </c>
      <c r="E81">
        <f t="shared" si="3"/>
        <v>0</v>
      </c>
      <c r="F81" s="3"/>
    </row>
    <row r="82" spans="1:6" x14ac:dyDescent="0.2">
      <c r="A82" s="3">
        <v>191</v>
      </c>
      <c r="B82" s="3">
        <v>42</v>
      </c>
      <c r="C82" s="4">
        <v>233</v>
      </c>
      <c r="D82">
        <f t="shared" si="2"/>
        <v>233</v>
      </c>
      <c r="E82">
        <f t="shared" si="3"/>
        <v>0</v>
      </c>
      <c r="F82" s="3"/>
    </row>
    <row r="83" spans="1:6" x14ac:dyDescent="0.2">
      <c r="A83" s="3">
        <v>6615</v>
      </c>
      <c r="B83" s="3">
        <v>12</v>
      </c>
      <c r="C83" s="4">
        <v>6627</v>
      </c>
      <c r="D83">
        <f t="shared" si="2"/>
        <v>6627</v>
      </c>
      <c r="E83">
        <f t="shared" si="3"/>
        <v>0</v>
      </c>
      <c r="F83" s="3"/>
    </row>
    <row r="84" spans="1:6" x14ac:dyDescent="0.2">
      <c r="A84" s="3">
        <v>15162</v>
      </c>
      <c r="B84" s="3">
        <v>14800</v>
      </c>
      <c r="C84" s="4">
        <v>29962</v>
      </c>
      <c r="D84">
        <f t="shared" si="2"/>
        <v>29962</v>
      </c>
      <c r="E84">
        <f t="shared" si="3"/>
        <v>0</v>
      </c>
      <c r="F84" s="3"/>
    </row>
    <row r="85" spans="1:6" x14ac:dyDescent="0.2">
      <c r="A85" s="3">
        <v>42690</v>
      </c>
      <c r="B85" s="3">
        <v>0</v>
      </c>
      <c r="C85" s="4">
        <v>42690</v>
      </c>
      <c r="D85">
        <f t="shared" si="2"/>
        <v>42690</v>
      </c>
      <c r="E85">
        <f t="shared" si="3"/>
        <v>0</v>
      </c>
      <c r="F85" s="3"/>
    </row>
    <row r="86" spans="1:6" x14ac:dyDescent="0.2">
      <c r="A86" s="3">
        <v>16786</v>
      </c>
      <c r="B86" s="3">
        <v>0</v>
      </c>
      <c r="C86" s="4">
        <v>16786</v>
      </c>
      <c r="D86">
        <f t="shared" si="2"/>
        <v>16786</v>
      </c>
      <c r="E86">
        <f t="shared" si="3"/>
        <v>0</v>
      </c>
      <c r="F86" s="3"/>
    </row>
    <row r="87" spans="1:6" x14ac:dyDescent="0.2">
      <c r="A87" s="3">
        <v>165.2</v>
      </c>
      <c r="B87" s="3">
        <v>61</v>
      </c>
      <c r="C87" s="4">
        <v>226.2</v>
      </c>
      <c r="D87">
        <f t="shared" si="2"/>
        <v>226.2</v>
      </c>
      <c r="E87">
        <f t="shared" si="3"/>
        <v>0</v>
      </c>
      <c r="F87" s="3"/>
    </row>
    <row r="88" spans="1:6" x14ac:dyDescent="0.2">
      <c r="A88" s="3">
        <v>3497</v>
      </c>
      <c r="B88" s="3">
        <v>2</v>
      </c>
      <c r="C88" s="4">
        <v>3499</v>
      </c>
      <c r="D88">
        <f t="shared" si="2"/>
        <v>3499</v>
      </c>
      <c r="E88">
        <f t="shared" si="3"/>
        <v>0</v>
      </c>
      <c r="F88" s="3"/>
    </row>
    <row r="89" spans="1:6" x14ac:dyDescent="0.2">
      <c r="A89" s="3">
        <v>49</v>
      </c>
      <c r="B89" s="3"/>
      <c r="C89" s="4">
        <v>49</v>
      </c>
      <c r="D89">
        <f t="shared" si="2"/>
        <v>49</v>
      </c>
      <c r="E89">
        <f t="shared" si="3"/>
        <v>0</v>
      </c>
      <c r="F89" s="3"/>
    </row>
    <row r="90" spans="1:6" x14ac:dyDescent="0.2">
      <c r="A90" s="3">
        <v>16905</v>
      </c>
      <c r="B90" s="3">
        <v>70</v>
      </c>
      <c r="C90" s="4">
        <v>16975</v>
      </c>
      <c r="D90">
        <f t="shared" si="2"/>
        <v>16975</v>
      </c>
      <c r="E90">
        <f t="shared" si="3"/>
        <v>0</v>
      </c>
      <c r="F90" s="3"/>
    </row>
    <row r="91" spans="1:6" x14ac:dyDescent="0.2">
      <c r="A91" s="3">
        <v>14913</v>
      </c>
      <c r="B91" s="3">
        <v>5990</v>
      </c>
      <c r="C91" s="4">
        <v>20903</v>
      </c>
      <c r="D91">
        <f t="shared" si="2"/>
        <v>20903</v>
      </c>
      <c r="E91">
        <f t="shared" si="3"/>
        <v>0</v>
      </c>
      <c r="F91" s="3"/>
    </row>
    <row r="92" spans="1:6" x14ac:dyDescent="0.2">
      <c r="A92" s="3">
        <v>2325</v>
      </c>
      <c r="B92" s="3">
        <v>2</v>
      </c>
      <c r="C92" s="4">
        <v>2327</v>
      </c>
      <c r="D92">
        <f t="shared" si="2"/>
        <v>2327</v>
      </c>
      <c r="E92">
        <f t="shared" si="3"/>
        <v>0</v>
      </c>
      <c r="F92" s="3"/>
    </row>
    <row r="93" spans="1:6" x14ac:dyDescent="0.2">
      <c r="A93" s="3">
        <v>7677</v>
      </c>
      <c r="B93" s="3">
        <v>134</v>
      </c>
      <c r="C93" s="4">
        <v>7811</v>
      </c>
      <c r="D93">
        <f t="shared" si="2"/>
        <v>7811</v>
      </c>
      <c r="E93">
        <f t="shared" si="3"/>
        <v>0</v>
      </c>
      <c r="F93" s="3"/>
    </row>
    <row r="94" spans="1:6" x14ac:dyDescent="0.2">
      <c r="A94" s="3">
        <v>29879</v>
      </c>
      <c r="B94" s="3">
        <v>102</v>
      </c>
      <c r="C94" s="4">
        <v>29981</v>
      </c>
      <c r="D94">
        <f t="shared" si="2"/>
        <v>29981</v>
      </c>
      <c r="E94">
        <f t="shared" si="3"/>
        <v>0</v>
      </c>
      <c r="F94" s="3"/>
    </row>
    <row r="95" spans="1:6" x14ac:dyDescent="0.2">
      <c r="A95" s="3">
        <v>106</v>
      </c>
      <c r="B95" s="3"/>
      <c r="C95" s="4">
        <v>106</v>
      </c>
      <c r="D95">
        <f t="shared" si="2"/>
        <v>106</v>
      </c>
      <c r="E95">
        <f t="shared" si="3"/>
        <v>0</v>
      </c>
      <c r="F95" s="3"/>
    </row>
    <row r="96" spans="1:6" x14ac:dyDescent="0.2">
      <c r="A96" s="3">
        <v>8851</v>
      </c>
      <c r="B96" s="3">
        <v>2</v>
      </c>
      <c r="C96" s="4">
        <v>8853</v>
      </c>
      <c r="D96">
        <f t="shared" si="2"/>
        <v>8853</v>
      </c>
      <c r="E96">
        <f t="shared" si="3"/>
        <v>0</v>
      </c>
      <c r="F96" s="3"/>
    </row>
    <row r="97" spans="1:6" x14ac:dyDescent="0.2">
      <c r="A97" s="3">
        <v>773.13</v>
      </c>
      <c r="B97" s="3">
        <v>15496.52</v>
      </c>
      <c r="C97" s="4">
        <v>16269.65</v>
      </c>
      <c r="D97">
        <f t="shared" si="2"/>
        <v>16269.65</v>
      </c>
      <c r="E97">
        <f t="shared" si="3"/>
        <v>0</v>
      </c>
      <c r="F97" s="3"/>
    </row>
    <row r="98" spans="1:6" x14ac:dyDescent="0.2">
      <c r="A98" s="3">
        <v>12144.47</v>
      </c>
      <c r="B98" s="3">
        <v>10743.18</v>
      </c>
      <c r="C98" s="4">
        <v>22887.65</v>
      </c>
      <c r="D98">
        <f t="shared" si="2"/>
        <v>22887.65</v>
      </c>
      <c r="E98">
        <f t="shared" si="3"/>
        <v>0</v>
      </c>
      <c r="F98" s="3"/>
    </row>
    <row r="99" spans="1:6" x14ac:dyDescent="0.2">
      <c r="A99" s="3">
        <v>622.54</v>
      </c>
      <c r="B99" s="3"/>
      <c r="C99" s="4">
        <v>622.54</v>
      </c>
      <c r="D99">
        <f t="shared" si="2"/>
        <v>622.54</v>
      </c>
      <c r="E99">
        <f t="shared" si="3"/>
        <v>0</v>
      </c>
      <c r="F99" s="3"/>
    </row>
    <row r="100" spans="1:6" x14ac:dyDescent="0.2">
      <c r="A100" s="3">
        <v>79.19</v>
      </c>
      <c r="B100" s="3"/>
      <c r="C100" s="4">
        <v>79.19</v>
      </c>
      <c r="D100">
        <f t="shared" si="2"/>
        <v>79.19</v>
      </c>
      <c r="E100">
        <f t="shared" si="3"/>
        <v>0</v>
      </c>
      <c r="F100" s="3"/>
    </row>
    <row r="101" spans="1:6" x14ac:dyDescent="0.2">
      <c r="A101" s="3">
        <v>5075.2700000000004</v>
      </c>
      <c r="B101" s="3">
        <v>130.13999999999999</v>
      </c>
      <c r="C101" s="4">
        <v>5205.4100000000008</v>
      </c>
      <c r="D101">
        <f t="shared" si="2"/>
        <v>5205.4100000000008</v>
      </c>
      <c r="E101">
        <f t="shared" si="3"/>
        <v>0</v>
      </c>
      <c r="F101" s="3"/>
    </row>
    <row r="102" spans="1:6" x14ac:dyDescent="0.2">
      <c r="A102" s="3">
        <v>10680</v>
      </c>
      <c r="B102" s="3">
        <v>500</v>
      </c>
      <c r="C102" s="4">
        <v>11180</v>
      </c>
      <c r="D102">
        <f t="shared" si="2"/>
        <v>11180</v>
      </c>
      <c r="E102">
        <f t="shared" si="3"/>
        <v>0</v>
      </c>
      <c r="F102" s="3"/>
    </row>
    <row r="103" spans="1:6" x14ac:dyDescent="0.2">
      <c r="A103" s="34">
        <v>6917.7688399999997</v>
      </c>
      <c r="B103" s="3">
        <v>656.17</v>
      </c>
      <c r="C103" s="4">
        <v>7573.94</v>
      </c>
      <c r="D103">
        <f t="shared" si="2"/>
        <v>7573.9388399999998</v>
      </c>
      <c r="E103">
        <f t="shared" si="3"/>
        <v>1.1599999997997656E-3</v>
      </c>
      <c r="F103" s="3"/>
    </row>
    <row r="104" spans="1:6" x14ac:dyDescent="0.2">
      <c r="A104" s="34">
        <v>37304.989609999997</v>
      </c>
      <c r="B104" s="3">
        <v>11711.12</v>
      </c>
      <c r="C104" s="4">
        <v>49016.11</v>
      </c>
      <c r="D104">
        <f t="shared" si="2"/>
        <v>49016.10961</v>
      </c>
      <c r="E104">
        <f t="shared" si="3"/>
        <v>3.9000000106170774E-4</v>
      </c>
      <c r="F104" s="3"/>
    </row>
    <row r="105" spans="1:6" x14ac:dyDescent="0.2">
      <c r="A105" s="34">
        <v>3579.5345400000001</v>
      </c>
      <c r="B105" s="3"/>
      <c r="C105" s="35">
        <v>3579.5345400000001</v>
      </c>
      <c r="D105">
        <f t="shared" si="2"/>
        <v>3579.5345400000001</v>
      </c>
      <c r="E105">
        <f t="shared" si="3"/>
        <v>0</v>
      </c>
      <c r="F105" s="3"/>
    </row>
    <row r="106" spans="1:6" x14ac:dyDescent="0.2">
      <c r="A106" s="3">
        <v>3941</v>
      </c>
      <c r="B106" s="3">
        <v>3</v>
      </c>
      <c r="C106" s="4">
        <v>3944</v>
      </c>
      <c r="D106">
        <f t="shared" si="2"/>
        <v>3944</v>
      </c>
      <c r="E106">
        <f t="shared" si="3"/>
        <v>0</v>
      </c>
      <c r="F106" s="3"/>
    </row>
    <row r="107" spans="1:6" x14ac:dyDescent="0.2">
      <c r="A107" s="3">
        <v>1723</v>
      </c>
      <c r="B107" s="3">
        <v>2</v>
      </c>
      <c r="C107" s="4">
        <v>1725</v>
      </c>
      <c r="D107">
        <f t="shared" si="2"/>
        <v>1725</v>
      </c>
      <c r="E107">
        <f t="shared" si="3"/>
        <v>0</v>
      </c>
      <c r="F107" s="3"/>
    </row>
    <row r="108" spans="1:6" x14ac:dyDescent="0.2">
      <c r="A108" s="3">
        <v>14792</v>
      </c>
      <c r="B108" s="3">
        <v>22</v>
      </c>
      <c r="C108" s="4">
        <v>14814</v>
      </c>
      <c r="D108">
        <f t="shared" si="2"/>
        <v>14814</v>
      </c>
      <c r="E108">
        <f t="shared" si="3"/>
        <v>0</v>
      </c>
      <c r="F108" s="3"/>
    </row>
    <row r="109" spans="1:6" x14ac:dyDescent="0.2">
      <c r="A109" s="3">
        <v>5245</v>
      </c>
      <c r="B109" s="3"/>
      <c r="C109" s="4">
        <v>5245</v>
      </c>
      <c r="D109">
        <f t="shared" si="2"/>
        <v>5245</v>
      </c>
      <c r="E109">
        <f t="shared" si="3"/>
        <v>0</v>
      </c>
      <c r="F109" s="3"/>
    </row>
    <row r="110" spans="1:6" x14ac:dyDescent="0.2">
      <c r="A110" s="4">
        <v>964</v>
      </c>
      <c r="B110" s="3"/>
      <c r="C110" s="4">
        <v>964</v>
      </c>
      <c r="D110">
        <f t="shared" si="2"/>
        <v>964</v>
      </c>
      <c r="E110">
        <f t="shared" si="3"/>
        <v>0</v>
      </c>
      <c r="F110" s="3"/>
    </row>
    <row r="111" spans="1:6" x14ac:dyDescent="0.2">
      <c r="A111" s="9">
        <v>57422</v>
      </c>
      <c r="B111" s="3"/>
      <c r="C111" s="9">
        <v>57422</v>
      </c>
      <c r="D111">
        <f t="shared" si="2"/>
        <v>57422</v>
      </c>
      <c r="E111">
        <f t="shared" si="3"/>
        <v>0</v>
      </c>
      <c r="F111" s="3"/>
    </row>
    <row r="112" spans="1:6" x14ac:dyDescent="0.2">
      <c r="A112" s="9">
        <v>30132</v>
      </c>
      <c r="B112" s="3"/>
      <c r="C112" s="9">
        <v>30132</v>
      </c>
      <c r="D112">
        <f t="shared" si="2"/>
        <v>30132</v>
      </c>
      <c r="E112">
        <f t="shared" si="3"/>
        <v>0</v>
      </c>
      <c r="F112" s="3"/>
    </row>
    <row r="113" spans="1:6" x14ac:dyDescent="0.2">
      <c r="A113" s="9">
        <v>290</v>
      </c>
      <c r="B113" s="3"/>
      <c r="C113" s="9">
        <v>290</v>
      </c>
      <c r="D113">
        <f t="shared" si="2"/>
        <v>290</v>
      </c>
      <c r="E113">
        <f t="shared" si="3"/>
        <v>0</v>
      </c>
      <c r="F113" s="3"/>
    </row>
    <row r="114" spans="1:6" x14ac:dyDescent="0.2">
      <c r="A114" s="9">
        <v>0</v>
      </c>
      <c r="B114" s="3"/>
      <c r="C114" s="9">
        <v>0</v>
      </c>
      <c r="D114">
        <f t="shared" si="2"/>
        <v>0</v>
      </c>
      <c r="E114">
        <f t="shared" si="3"/>
        <v>0</v>
      </c>
      <c r="F114" s="3"/>
    </row>
    <row r="115" spans="1:6" x14ac:dyDescent="0.2">
      <c r="A115" s="9">
        <v>23</v>
      </c>
      <c r="B115" s="3"/>
      <c r="C115" s="9">
        <v>23</v>
      </c>
      <c r="D115">
        <f t="shared" si="2"/>
        <v>23</v>
      </c>
      <c r="E115">
        <f t="shared" si="3"/>
        <v>0</v>
      </c>
      <c r="F115" s="3"/>
    </row>
    <row r="116" spans="1:6" x14ac:dyDescent="0.2">
      <c r="A116" s="9">
        <v>4158</v>
      </c>
      <c r="B116" s="3"/>
      <c r="C116" s="9">
        <v>4158</v>
      </c>
      <c r="D116">
        <f t="shared" si="2"/>
        <v>4158</v>
      </c>
      <c r="E116">
        <f t="shared" si="3"/>
        <v>0</v>
      </c>
      <c r="F116" s="3"/>
    </row>
    <row r="117" spans="1:6" x14ac:dyDescent="0.2">
      <c r="A117" s="9">
        <v>46615</v>
      </c>
      <c r="B117" s="3"/>
      <c r="C117" s="9">
        <v>46615</v>
      </c>
      <c r="D117">
        <f t="shared" si="2"/>
        <v>46615</v>
      </c>
      <c r="E117">
        <f t="shared" si="3"/>
        <v>0</v>
      </c>
      <c r="F117" s="3"/>
    </row>
    <row r="118" spans="1:6" x14ac:dyDescent="0.2">
      <c r="A118" s="9">
        <v>54</v>
      </c>
      <c r="B118" s="3"/>
      <c r="C118" s="9">
        <v>54</v>
      </c>
      <c r="D118">
        <f t="shared" si="2"/>
        <v>54</v>
      </c>
      <c r="E118">
        <f t="shared" si="3"/>
        <v>0</v>
      </c>
      <c r="F118" s="3"/>
    </row>
    <row r="119" spans="1:6" x14ac:dyDescent="0.2">
      <c r="A119" s="9">
        <v>1460</v>
      </c>
      <c r="B119" s="3"/>
      <c r="C119" s="9">
        <v>1460</v>
      </c>
      <c r="D119">
        <f t="shared" si="2"/>
        <v>1460</v>
      </c>
      <c r="E119">
        <f t="shared" si="3"/>
        <v>0</v>
      </c>
      <c r="F119" s="3"/>
    </row>
    <row r="120" spans="1:6" x14ac:dyDescent="0.2">
      <c r="A120" s="9">
        <v>32170</v>
      </c>
      <c r="B120" s="3"/>
      <c r="C120" s="9">
        <v>32170</v>
      </c>
      <c r="D120">
        <f t="shared" si="2"/>
        <v>32170</v>
      </c>
      <c r="E120">
        <f t="shared" si="3"/>
        <v>0</v>
      </c>
      <c r="F120" s="3"/>
    </row>
    <row r="121" spans="1:6" x14ac:dyDescent="0.2">
      <c r="A121" s="9">
        <v>329</v>
      </c>
      <c r="B121" s="3"/>
      <c r="C121" s="9">
        <v>329</v>
      </c>
      <c r="D121">
        <f t="shared" si="2"/>
        <v>329</v>
      </c>
      <c r="E121">
        <f t="shared" si="3"/>
        <v>0</v>
      </c>
      <c r="F121" s="3"/>
    </row>
    <row r="122" spans="1:6" x14ac:dyDescent="0.2">
      <c r="A122" s="9">
        <v>24717</v>
      </c>
      <c r="B122" s="3"/>
      <c r="C122" s="9">
        <v>24717</v>
      </c>
      <c r="D122">
        <f t="shared" si="2"/>
        <v>24717</v>
      </c>
      <c r="E122">
        <f t="shared" si="3"/>
        <v>0</v>
      </c>
      <c r="F122" s="3"/>
    </row>
    <row r="123" spans="1:6" x14ac:dyDescent="0.2">
      <c r="A123" s="9">
        <v>12191</v>
      </c>
      <c r="B123" s="3"/>
      <c r="C123" s="9">
        <v>12191</v>
      </c>
      <c r="D123">
        <f t="shared" si="2"/>
        <v>12191</v>
      </c>
      <c r="E123">
        <f t="shared" si="3"/>
        <v>0</v>
      </c>
      <c r="F123" s="3"/>
    </row>
    <row r="124" spans="1:6" x14ac:dyDescent="0.2">
      <c r="A124" s="9">
        <v>50</v>
      </c>
      <c r="B124" s="3"/>
      <c r="C124" s="9">
        <v>50</v>
      </c>
      <c r="D124">
        <f t="shared" si="2"/>
        <v>50</v>
      </c>
      <c r="E124">
        <f t="shared" si="3"/>
        <v>0</v>
      </c>
      <c r="F124" s="3"/>
    </row>
    <row r="125" spans="1:6" x14ac:dyDescent="0.2">
      <c r="A125" s="9">
        <v>152</v>
      </c>
      <c r="B125" s="3"/>
      <c r="C125" s="9">
        <v>152</v>
      </c>
      <c r="D125">
        <f t="shared" si="2"/>
        <v>152</v>
      </c>
      <c r="E125">
        <f t="shared" si="3"/>
        <v>0</v>
      </c>
      <c r="F125" s="3"/>
    </row>
    <row r="126" spans="1:6" x14ac:dyDescent="0.2">
      <c r="A126" s="9">
        <v>2300</v>
      </c>
      <c r="B126" s="3"/>
      <c r="C126" s="9">
        <v>2300</v>
      </c>
      <c r="D126">
        <f t="shared" si="2"/>
        <v>2300</v>
      </c>
      <c r="E126">
        <f t="shared" si="3"/>
        <v>0</v>
      </c>
      <c r="F126" s="3"/>
    </row>
    <row r="127" spans="1:6" x14ac:dyDescent="0.2">
      <c r="A127" s="3"/>
      <c r="B127" s="3"/>
      <c r="C127" s="4"/>
      <c r="F127" s="3"/>
    </row>
    <row r="128" spans="1:6" x14ac:dyDescent="0.2">
      <c r="A128" s="19">
        <f>SUM(A7:A127)</f>
        <v>924064.32299000002</v>
      </c>
      <c r="B128" s="20">
        <f>SUM(B8:B127)</f>
        <v>97622.200000000012</v>
      </c>
      <c r="C128" s="20">
        <f>SUM(C8:C127)</f>
        <v>1021965.52454</v>
      </c>
      <c r="F128" s="3"/>
    </row>
    <row r="129" spans="1:6" x14ac:dyDescent="0.2">
      <c r="F129" s="3"/>
    </row>
    <row r="131" spans="1:6" x14ac:dyDescent="0.2">
      <c r="A131" s="18"/>
      <c r="B131" s="18"/>
    </row>
    <row r="135" spans="1:6" x14ac:dyDescent="0.2">
      <c r="A135"/>
      <c r="B135"/>
      <c r="C135"/>
    </row>
    <row r="136" spans="1:6" x14ac:dyDescent="0.2">
      <c r="A136"/>
      <c r="B136"/>
      <c r="C136"/>
    </row>
    <row r="139" spans="1:6" x14ac:dyDescent="0.2">
      <c r="A139"/>
      <c r="B139"/>
      <c r="C139"/>
    </row>
    <row r="140" spans="1:6" x14ac:dyDescent="0.2">
      <c r="A140"/>
      <c r="B140"/>
      <c r="C140"/>
    </row>
    <row r="141" spans="1:6" x14ac:dyDescent="0.2">
      <c r="A141" s="7"/>
      <c r="B141" s="7"/>
      <c r="C141" s="21"/>
    </row>
    <row r="142" spans="1:6" x14ac:dyDescent="0.2">
      <c r="A142" s="7"/>
      <c r="B142" s="7"/>
      <c r="C142" s="21"/>
    </row>
    <row r="143" spans="1:6" x14ac:dyDescent="0.2">
      <c r="A143"/>
      <c r="B143"/>
      <c r="C143"/>
    </row>
    <row r="144" spans="1:6" x14ac:dyDescent="0.2">
      <c r="A144" s="7"/>
      <c r="B144" s="7"/>
      <c r="C144" s="21"/>
    </row>
    <row r="145" spans="1:3" x14ac:dyDescent="0.2">
      <c r="A145" s="7"/>
      <c r="B145" s="7" t="e">
        <f>SUM(#REF!)</f>
        <v>#REF!</v>
      </c>
      <c r="C145" s="21"/>
    </row>
    <row r="146" spans="1:3" x14ac:dyDescent="0.2">
      <c r="A146" s="7"/>
      <c r="B146" s="7"/>
      <c r="C146" s="21"/>
    </row>
    <row r="147" spans="1:3" x14ac:dyDescent="0.2">
      <c r="A147" s="8"/>
      <c r="B147" s="8"/>
      <c r="C147" s="23"/>
    </row>
    <row r="148" spans="1:3" x14ac:dyDescent="0.2">
      <c r="A148" s="8"/>
      <c r="B148" s="8"/>
      <c r="C148" s="23"/>
    </row>
    <row r="149" spans="1:3" x14ac:dyDescent="0.2">
      <c r="A149"/>
      <c r="B149"/>
      <c r="C149"/>
    </row>
    <row r="150" spans="1:3" x14ac:dyDescent="0.2">
      <c r="A150" s="8"/>
      <c r="B150" s="8"/>
      <c r="C150" s="23"/>
    </row>
    <row r="151" spans="1:3" x14ac:dyDescent="0.2">
      <c r="A151" s="8"/>
      <c r="B151" s="8"/>
      <c r="C151" s="23"/>
    </row>
    <row r="152" spans="1:3" x14ac:dyDescent="0.2">
      <c r="A152" s="8"/>
      <c r="B152" s="8"/>
      <c r="C152" s="23"/>
    </row>
    <row r="153" spans="1:3" x14ac:dyDescent="0.2">
      <c r="A153"/>
      <c r="B153"/>
      <c r="C153"/>
    </row>
  </sheetData>
  <autoFilter ref="E1:E153" xr:uid="{5DF389C4-C73E-4320-9572-79A172901738}"/>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00486-C882-4B5D-B14D-B534AB9F914B}">
  <dimension ref="B1:F10"/>
  <sheetViews>
    <sheetView showGridLines="0" workbookViewId="0">
      <selection activeCell="D8" sqref="D8"/>
    </sheetView>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x14ac:dyDescent="0.2">
      <c r="B1" s="10" t="s">
        <v>165</v>
      </c>
      <c r="C1" s="10"/>
      <c r="D1" s="14"/>
      <c r="E1" s="14"/>
      <c r="F1" s="14"/>
    </row>
    <row r="2" spans="2:6" x14ac:dyDescent="0.2">
      <c r="B2" s="10" t="s">
        <v>166</v>
      </c>
      <c r="C2" s="10"/>
      <c r="D2" s="14"/>
      <c r="E2" s="14"/>
      <c r="F2" s="14"/>
    </row>
    <row r="3" spans="2:6" x14ac:dyDescent="0.2">
      <c r="B3" s="11"/>
      <c r="C3" s="11"/>
      <c r="D3" s="15"/>
      <c r="E3" s="15"/>
      <c r="F3" s="15"/>
    </row>
    <row r="4" spans="2:6" ht="25.5" x14ac:dyDescent="0.2">
      <c r="B4" s="11" t="s">
        <v>167</v>
      </c>
      <c r="C4" s="11"/>
      <c r="D4" s="15"/>
      <c r="E4" s="15"/>
      <c r="F4" s="15"/>
    </row>
    <row r="5" spans="2:6" x14ac:dyDescent="0.2">
      <c r="B5" s="11"/>
      <c r="C5" s="11"/>
      <c r="D5" s="15"/>
      <c r="E5" s="15"/>
      <c r="F5" s="15"/>
    </row>
    <row r="6" spans="2:6" ht="25.5" x14ac:dyDescent="0.2">
      <c r="B6" s="10" t="s">
        <v>168</v>
      </c>
      <c r="C6" s="10"/>
      <c r="D6" s="14"/>
      <c r="E6" s="14" t="s">
        <v>169</v>
      </c>
      <c r="F6" s="14" t="s">
        <v>170</v>
      </c>
    </row>
    <row r="7" spans="2:6" ht="13.5" thickBot="1" x14ac:dyDescent="0.25">
      <c r="B7" s="11"/>
      <c r="C7" s="11"/>
      <c r="D7" s="15"/>
      <c r="E7" s="15"/>
      <c r="F7" s="15"/>
    </row>
    <row r="8" spans="2:6" ht="39" thickBot="1" x14ac:dyDescent="0.25">
      <c r="B8" s="12" t="s">
        <v>171</v>
      </c>
      <c r="C8" s="13"/>
      <c r="D8" s="16"/>
      <c r="E8" s="16">
        <v>11</v>
      </c>
      <c r="F8" s="17" t="s">
        <v>172</v>
      </c>
    </row>
    <row r="9" spans="2:6" x14ac:dyDescent="0.2">
      <c r="B9" s="11"/>
      <c r="C9" s="11"/>
      <c r="D9" s="15"/>
      <c r="E9" s="15"/>
      <c r="F9" s="15"/>
    </row>
    <row r="10" spans="2:6" x14ac:dyDescent="0.2">
      <c r="B10" s="11"/>
      <c r="C10" s="11"/>
      <c r="D10" s="15"/>
      <c r="E10" s="15"/>
      <c r="F10"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Sayfa1</vt:lpstr>
      <vt:lpstr>Sayfa5</vt:lpstr>
      <vt:lpstr>Sayfa2</vt:lpstr>
      <vt:lpstr>Sayfa3</vt:lpstr>
      <vt:lpstr>Sayfa4</vt:lpstr>
      <vt:lpstr>Sayfa1!Yazdırma_Alanı</vt:lpstr>
      <vt:lpstr>Sayfa1!Yazdırma_Başlıkları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FATİH SARIYÜZ</cp:lastModifiedBy>
  <cp:lastPrinted>2025-12-17T13:31:51Z</cp:lastPrinted>
  <dcterms:created xsi:type="dcterms:W3CDTF">2012-05-24T13:00:54Z</dcterms:created>
  <dcterms:modified xsi:type="dcterms:W3CDTF">2025-12-18T14:44:36Z</dcterms:modified>
</cp:coreProperties>
</file>